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4.xml.rels" ContentType="application/vnd.openxmlformats-package.relationship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UIDE" sheetId="1" state="visible" r:id="rId3"/>
    <sheet name="13.1 PLAN CONTRÔLE" sheetId="2" state="visible" r:id="rId4"/>
    <sheet name="SUIVI INDICATEURS" sheetId="3" state="visible" r:id="rId5"/>
    <sheet name="DASHBOARD" sheetId="4" state="visible" r:id="rId6"/>
    <sheet name="13.2 ESCALADE" sheetId="5" state="visible" r:id="rId7"/>
    <sheet name="REGISTRE ÉCARTS" sheetId="6" state="visible" r:id="rId8"/>
    <sheet name="13.3 AUDIT" sheetId="7" state="visible" r:id="rId9"/>
    <sheet name="PLANNING AUDITS" sheetId="8" state="visible" r:id="rId10"/>
    <sheet name="CHECKLIST CLÔTURE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<sst xmlns="http://schemas.openxmlformats.org/spreadsheetml/2006/main" count="453" uniqueCount="352">
  <si>
    <t xml:space="preserve">OUTIL 13 — MISE SOUS CONTRÔLE &amp; MAINTIEN
Plan de Contrôle · Matrice d'Escalade · Audit de Pérennisation
Consultant en Excellence Opérationnelle — Chapitre 13</t>
  </si>
  <si>
    <t xml:space="preserve">Guide professionnel — Edition 2024</t>
  </si>
  <si>
    <t xml:space="preserve">DESCRIPTION DES ONGLETS</t>
  </si>
  <si>
    <t xml:space="preserve">GUIDE</t>
  </si>
  <si>
    <t xml:space="preserve">Ce guide d'utilisation</t>
  </si>
  <si>
    <t xml:space="preserve">13.1 PLAN CONTRÔLE</t>
  </si>
  <si>
    <t xml:space="preserve">Plan de contrôle interactif — ce qui doit être surveillé, comment, par qui, quand</t>
  </si>
  <si>
    <t xml:space="preserve">SUIVI INDICATEURS</t>
  </si>
  <si>
    <t xml:space="preserve">Saisie quotidienne des mesures terrain — statut automatique</t>
  </si>
  <si>
    <t xml:space="preserve">DASHBOARD</t>
  </si>
  <si>
    <t xml:space="preserve">Tableau de bord de pilotage — synthèse visuelle des indicateurs</t>
  </si>
  <si>
    <t xml:space="preserve">13.2 ESCALADE</t>
  </si>
  <si>
    <t xml:space="preserve">Matrice d'escalade et plan de réponse — niveaux 1, 2, 3</t>
  </si>
  <si>
    <t xml:space="preserve">REGISTRE ÉCARTS</t>
  </si>
  <si>
    <t xml:space="preserve">Journal des écarts détectés — suivi des actions correctives</t>
  </si>
  <si>
    <t xml:space="preserve">13.3 AUDIT</t>
  </si>
  <si>
    <t xml:space="preserve">Grille d'audit de pérennisation — LPA Layered Process Audit</t>
  </si>
  <si>
    <t xml:space="preserve">PLANNING AUDITS</t>
  </si>
  <si>
    <t xml:space="preserve">Calendrier des audits planifiés sur 12 mois</t>
  </si>
  <si>
    <t xml:space="preserve">CHECKLIST CLÔTURE</t>
  </si>
  <si>
    <t xml:space="preserve">Checklist de validation finale — Partie 5 du Manuel</t>
  </si>
  <si>
    <t xml:space="preserve">RÈGLE D'OR — PRINCIPE DE MISE SOUS CONTRÔLE</t>
  </si>
  <si>
    <t xml:space="preserve">Mesurer</t>
  </si>
  <si>
    <t xml:space="preserve">Tout paramètre critique doit être mesuré selon une méthode et une fréquence définies.</t>
  </si>
  <si>
    <t xml:space="preserve">Réagir</t>
  </si>
  <si>
    <t xml:space="preserve">Toute dérive doit déclencher une action prédéfinie — pas d'indicateur rouge sans plan de réponse.</t>
  </si>
  <si>
    <t xml:space="preserve">Tracer</t>
  </si>
  <si>
    <t xml:space="preserve">Toute anomalie et toute action corrective doivent être documentées dans le registre des écarts.</t>
  </si>
  <si>
    <t xml:space="preserve">Auditer</t>
  </si>
  <si>
    <t xml:space="preserve">Les standards (SOP) doivent être audités régulièrement par les différents niveaux hiérarchiques.</t>
  </si>
  <si>
    <t xml:space="preserve">Pérenniser</t>
  </si>
  <si>
    <t xml:space="preserve">L'objectif final : les équipes pilotent seules, sans dépendance au consultant.</t>
  </si>
  <si>
    <t xml:space="preserve">OUTIL 13.1 — PLAN DE CONTRÔLE
Mise sous Contrôle et Maintien des Gains — Chapitre 13</t>
  </si>
  <si>
    <t xml:space="preserve">INSTRUCTIONS : Renseigner les cellules BLEUES. Les colonnes STATUT et NIVEAU sont calculées automatiquement. Chaque paramètre critique identifié en phase DMAIC doit figurer ici.</t>
  </si>
  <si>
    <t xml:space="preserve">Mission / Site</t>
  </si>
  <si>
    <t xml:space="preserve">Champion / Responsable</t>
  </si>
  <si>
    <t xml:space="preserve">Date mise en place</t>
  </si>
  <si>
    <t xml:space="preserve">Prochaine révision</t>
  </si>
  <si>
    <t xml:space="preserve">#</t>
  </si>
  <si>
    <t xml:space="preserve">PARAMETRE A CONTROLER
(X vital ou KPI)</t>
  </si>
  <si>
    <t xml:space="preserve">METHODE DE MESURE
(instrument, source)</t>
  </si>
  <si>
    <t xml:space="preserve">FREQUENCE
(continu/quotidien/hebdo)</t>
  </si>
  <si>
    <t xml:space="preserve">RESPONSABLE
MESURE</t>
  </si>
  <si>
    <t xml:space="preserve">VALEUR CIBLE
(nominal)</t>
  </si>
  <si>
    <t xml:space="preserve">ACTION SI DERIVE
(reaction definie)</t>
  </si>
  <si>
    <t xml:space="preserve">VALEUR
ACTUELLE</t>
  </si>
  <si>
    <t xml:space="preserve">ECART
(%)</t>
  </si>
  <si>
    <t xml:space="preserve">STATUT
AUTO</t>
  </si>
  <si>
    <t xml:space="preserve">COMMENTAIRE /
DERNIERE ACTION</t>
  </si>
  <si>
    <t xml:space="preserve">1</t>
  </si>
  <si>
    <t xml:space="preserve">Temps de changement de série (SMED)</t>
  </si>
  <si>
    <t xml:space="preserve">Chronométrage terrain — 3 mesures par série</t>
  </si>
  <si>
    <t xml:space="preserve">Chaque série</t>
  </si>
  <si>
    <t xml:space="preserve">Chef d'équipe</t>
  </si>
  <si>
    <t xml:space="preserve">Lancer procédure escalade SMED — former l'opérateur</t>
  </si>
  <si>
    <t xml:space="preserve">2</t>
  </si>
  <si>
    <t xml:space="preserve">TRS / OEE journalier ligne L3</t>
  </si>
  <si>
    <t xml:space="preserve">Système MES ou calcul manuel D×P×Q</t>
  </si>
  <si>
    <t xml:space="preserve">Quotidien</t>
  </si>
  <si>
    <t xml:space="preserve">Superviseur production</t>
  </si>
  <si>
    <t xml:space="preserve">Analyse top-5 causes + plan action &lt; 24h</t>
  </si>
  <si>
    <t xml:space="preserve">3</t>
  </si>
  <si>
    <t xml:space="preserve">Taux de rebut / Non-conformité (%)</t>
  </si>
  <si>
    <t xml:space="preserve">Contrôle qualité en ligne — pointage automatique</t>
  </si>
  <si>
    <t xml:space="preserve">En continu</t>
  </si>
  <si>
    <t xml:space="preserve">Opérateur qualité</t>
  </si>
  <si>
    <t xml:space="preserve">Isolation pièces NC + traçabilité + 8D si &gt; 2h</t>
  </si>
  <si>
    <t xml:space="preserve">4</t>
  </si>
  <si>
    <t xml:space="preserve">Respect des SOP (audit poste)</t>
  </si>
  <si>
    <t xml:space="preserve">Audit poste — 5 questions binaires Oui/Non</t>
  </si>
  <si>
    <t xml:space="preserve">Hebdomadaire</t>
  </si>
  <si>
    <t xml:space="preserve">Manager de proximité</t>
  </si>
  <si>
    <t xml:space="preserve">Re-formation ciblée opérateur &lt; 48h</t>
  </si>
  <si>
    <t xml:space="preserve">5</t>
  </si>
  <si>
    <t xml:space="preserve">Stock en-cours WIP (nb pièces)</t>
  </si>
  <si>
    <t xml:space="preserve">Comptage visuel ou RFID à heure fixe</t>
  </si>
  <si>
    <t xml:space="preserve">Quotidien à 14h</t>
  </si>
  <si>
    <t xml:space="preserve">Logistique</t>
  </si>
  <si>
    <t xml:space="preserve">Régulation cadence amont — alerte superviseur</t>
  </si>
  <si>
    <t xml:space="preserve">6</t>
  </si>
  <si>
    <t xml:space="preserve">Score 5S zone de production</t>
  </si>
  <si>
    <t xml:space="preserve">Grille audit 5S — 10 critères 0-4</t>
  </si>
  <si>
    <t xml:space="preserve">Champion 5S interne</t>
  </si>
  <si>
    <t xml:space="preserve">Plan d'action 5S — délai 72h maximum</t>
  </si>
  <si>
    <t xml:space="preserve">7</t>
  </si>
  <si>
    <t xml:space="preserve">Cpk / Ppk caractéristique CTQ</t>
  </si>
  <si>
    <t xml:space="preserve">Cartes de contrôle SPC — X-barre / R</t>
  </si>
  <si>
    <t xml:space="preserve">Quotidien — 5 mesures/poste</t>
  </si>
  <si>
    <t xml:space="preserve">Qualité / Expert</t>
  </si>
  <si>
    <t xml:space="preserve">Arrêt production + analyse DOE si Cpk &lt; 1.0</t>
  </si>
  <si>
    <t xml:space="preserve">8</t>
  </si>
  <si>
    <t xml:space="preserve">Respect délai livraison client (OTIF %)</t>
  </si>
  <si>
    <t xml:space="preserve">Système ERP — ratio commandes livrées en temps</t>
  </si>
  <si>
    <t xml:space="preserve">Responsable planning</t>
  </si>
  <si>
    <t xml:space="preserve">Réunion crise planning + priorisation commandes</t>
  </si>
  <si>
    <t xml:space="preserve">9</t>
  </si>
  <si>
    <t xml:space="preserve">Taux absentéisme équipe (%) — indicateur stress</t>
  </si>
  <si>
    <t xml:space="preserve">Données RH hebdomadaires</t>
  </si>
  <si>
    <t xml:space="preserve">Mensuel</t>
  </si>
  <si>
    <t xml:space="preserve">RH + Manager</t>
  </si>
  <si>
    <t xml:space="preserve">Entretien individuel + analyse des causes</t>
  </si>
  <si>
    <t xml:space="preserve">10</t>
  </si>
  <si>
    <t xml:space="preserve">Énergie consommée par unité produite (kWh/pce)</t>
  </si>
  <si>
    <t xml:space="preserve">Compteur dédié ou calcul sur facture</t>
  </si>
  <si>
    <t xml:space="preserve">Responsable maintenance</t>
  </si>
  <si>
    <t xml:space="preserve">Diagnostic équipements + réglage paramètres</t>
  </si>
  <si>
    <t xml:space="preserve">[Ajouter paramètre ici]</t>
  </si>
  <si>
    <t xml:space="preserve">SYNTHÈSE PLAN DE CONTRÔLE</t>
  </si>
  <si>
    <t xml:space="preserve">SUIVI QUOTIDIEN DES INDICATEURS
Saisie des mesures terrain — Statut automatique — Chapitre 13</t>
  </si>
  <si>
    <t xml:space="preserve">Saisir la DATE (col B) et les valeurs mesurées. Les colonnes STATUT sont calculées automatiquement depuis le Plan de Contrôle.</t>
  </si>
  <si>
    <t xml:space="preserve">DATE</t>
  </si>
  <si>
    <t xml:space="preserve">EQUIPE /
POSTE</t>
  </si>
  <si>
    <t xml:space="preserve">TRS %</t>
  </si>
  <si>
    <t xml:space="preserve">Rebut %</t>
  </si>
  <si>
    <t xml:space="preserve">SMED min</t>
  </si>
  <si>
    <t xml:space="preserve">SOP %</t>
  </si>
  <si>
    <t xml:space="preserve">WIP nb</t>
  </si>
  <si>
    <t xml:space="preserve">5S /40</t>
  </si>
  <si>
    <t xml:space="preserve">Cpk</t>
  </si>
  <si>
    <t xml:space="preserve">OTIF %</t>
  </si>
  <si>
    <t xml:space="preserve">Energie</t>
  </si>
  <si>
    <t xml:space="preserve">KPI libre</t>
  </si>
  <si>
    <t xml:space="preserve">TABLEAU DE BORD — MISE SOUS CONTRÔLE
Synthèse des Indicateurs — Chapitre 13</t>
  </si>
  <si>
    <t xml:space="preserve">Tableau mis à jour automatiquement depuis l'onglet 13.1 PLAN CONTRÔLE</t>
  </si>
  <si>
    <t xml:space="preserve">PARAMÈTRES OK</t>
  </si>
  <si>
    <t xml:space="preserve">EN ALERTE</t>
  </si>
  <si>
    <t xml:space="preserve">EN DÉRIVE</t>
  </si>
  <si>
    <t xml:space="preserve">EN ATTENTE MESURE</t>
  </si>
  <si>
    <t xml:space="preserve">indicateurs</t>
  </si>
  <si>
    <t xml:space="preserve">DÉTAIL STATUT PAR PARAMÈTRE (depuis Plan de Contrôle)</t>
  </si>
  <si>
    <t xml:space="preserve">PARAMÈTRE À CONTRÔLER</t>
  </si>
  <si>
    <t xml:space="preserve">VALEUR CIBLE</t>
  </si>
  <si>
    <t xml:space="preserve">VALEUR ACTUELLE</t>
  </si>
  <si>
    <t xml:space="preserve">STATUT</t>
  </si>
  <si>
    <t xml:space="preserve">OUTIL 13.2 — MATRICE D'ESCALADE ET PLAN DE RÉPONSE
Si l'indicateur est rouge → l'action se déclenche automatiquement — Chapitre 13</t>
  </si>
  <si>
    <t xml:space="preserve">PRINCIPE : Un plan de réponse transforme la gestion des problèmes d'un mode réactif POMPIER en mode STRUCTURÉ PRÉVENTIF. Si indicateur A passe en rouge → action B se déclenche automatiquement.</t>
  </si>
  <si>
    <t xml:space="preserve">  NIVEAU 1 — ALERTE</t>
  </si>
  <si>
    <t xml:space="preserve">SEUIL DE DÉCLENCHEMENT</t>
  </si>
  <si>
    <t xml:space="preserve">Écart &lt; 5% ou isolé</t>
  </si>
  <si>
    <t xml:space="preserve">RESPONSABLE INTERVENTION</t>
  </si>
  <si>
    <t xml:space="preserve">Opérateur / Chef d'équipe</t>
  </si>
  <si>
    <t xml:space="preserve">ACTION IMMÉDIATE (CONTAINMENT)</t>
  </si>
  <si>
    <t xml:space="preserve">Ajustement standard, nettoyage, vérification outil, reprise réglage</t>
  </si>
  <si>
    <t xml:space="preserve">ACTION CORRECTIVE (FOND)</t>
  </si>
  <si>
    <t xml:space="preserve">Note dans cahier de bord, surveillance renforcée sur 2 heures</t>
  </si>
  <si>
    <t xml:space="preserve">DÉLAI D'INTERVENTION</t>
  </si>
  <si>
    <t xml:space="preserve">Immédiat &lt; 30 min</t>
  </si>
  <si>
    <t xml:space="preserve">ESCALADE SI NON RÉSOLU</t>
  </si>
  <si>
    <t xml:space="preserve">2 heures sans retour à la normale</t>
  </si>
  <si>
    <t xml:space="preserve">  NIVEAU 2 — DÉRIVE</t>
  </si>
  <si>
    <t xml:space="preserve">Écart 5-15% ou répété (J+1)</t>
  </si>
  <si>
    <t xml:space="preserve">Superviseur / Responsable Zone</t>
  </si>
  <si>
    <t xml:space="preserve">Arrêt ligne si risque sécurité/qualité, tri stock suspect</t>
  </si>
  <si>
    <t xml:space="preserve">Analyse 5 Pourquoi, plan d'action 24h, re-formation si SOP</t>
  </si>
  <si>
    <t xml:space="preserve">&lt; 2 heures</t>
  </si>
  <si>
    <t xml:space="preserve">24 heures sans retour à la normale</t>
  </si>
  <si>
    <t xml:space="preserve">  NIVEAU 3 — HORS CONTRÔLE</t>
  </si>
  <si>
    <t xml:space="preserve">Écart &gt; 15% ou structurel (J+3)</t>
  </si>
  <si>
    <t xml:space="preserve">Manager / Direction Usine</t>
  </si>
  <si>
    <t xml:space="preserve">Escalade Sponsor, audit processus complet, décision arrêt si risque client</t>
  </si>
  <si>
    <t xml:space="preserve">Projet Kaizen dédié, modification standard, révision Process Charter</t>
  </si>
  <si>
    <t xml:space="preserve">Immédiat &lt; 1 heure</t>
  </si>
  <si>
    <t xml:space="preserve">Projet d'amélioration dédié</t>
  </si>
  <si>
    <t xml:space="preserve">  MATRICE DE RÉPONSE DÉTAILLÉE PAR PARAMÈTRE</t>
  </si>
  <si>
    <t xml:space="preserve">PARAMÈTRE</t>
  </si>
  <si>
    <t xml:space="preserve">SEUIL ALERTE
(Niv. 1)</t>
  </si>
  <si>
    <t xml:space="preserve">SEUIL DÉRIVE
(Niv. 2)</t>
  </si>
  <si>
    <t xml:space="preserve">SEUIL CRITIQUE
(Niv. 3)</t>
  </si>
  <si>
    <t xml:space="preserve">RESP. NIV.1</t>
  </si>
  <si>
    <t xml:space="preserve">RESP. NIV.2</t>
  </si>
  <si>
    <t xml:space="preserve">RESP. NIV.3</t>
  </si>
  <si>
    <t xml:space="preserve">TRS / OEE journalier</t>
  </si>
  <si>
    <t xml:space="preserve">&gt; -5%</t>
  </si>
  <si>
    <t xml:space="preserve">-5% à -15%</t>
  </si>
  <si>
    <t xml:space="preserve">&lt; -15%</t>
  </si>
  <si>
    <t xml:space="preserve">Superviseur</t>
  </si>
  <si>
    <t xml:space="preserve">Resp. Prod.</t>
  </si>
  <si>
    <t xml:space="preserve">Dir. Usine</t>
  </si>
  <si>
    <t xml:space="preserve">Taux de rebut</t>
  </si>
  <si>
    <t xml:space="preserve">&gt; 2.5%</t>
  </si>
  <si>
    <t xml:space="preserve">2.5% à 4%</t>
  </si>
  <si>
    <t xml:space="preserve">&gt; 4%</t>
  </si>
  <si>
    <t xml:space="preserve">Op. Qualité</t>
  </si>
  <si>
    <t xml:space="preserve">Resp. Qualité</t>
  </si>
  <si>
    <t xml:space="preserve">Dir. Qualité</t>
  </si>
  <si>
    <t xml:space="preserve">Temps changement de série</t>
  </si>
  <si>
    <t xml:space="preserve">&lt; 25min</t>
  </si>
  <si>
    <t xml:space="preserve">25 à 35min</t>
  </si>
  <si>
    <t xml:space="preserve">&gt; 35min</t>
  </si>
  <si>
    <t xml:space="preserve">Chef équipe</t>
  </si>
  <si>
    <t xml:space="preserve">Dir. Prod.</t>
  </si>
  <si>
    <t xml:space="preserve">Respect SOP (audit)</t>
  </si>
  <si>
    <t xml:space="preserve">&lt; 90%</t>
  </si>
  <si>
    <t xml:space="preserve">80-90%</t>
  </si>
  <si>
    <t xml:space="preserve">&lt; 80%</t>
  </si>
  <si>
    <t xml:space="preserve">Manager</t>
  </si>
  <si>
    <t xml:space="preserve">Champion</t>
  </si>
  <si>
    <t xml:space="preserve">Stock WIP (nb pièces)</t>
  </si>
  <si>
    <t xml:space="preserve">±10%</t>
  </si>
  <si>
    <t xml:space="preserve">±10-20%</t>
  </si>
  <si>
    <t xml:space="preserve">&gt; ±20%</t>
  </si>
  <si>
    <t xml:space="preserve">Score 5S</t>
  </si>
  <si>
    <t xml:space="preserve">&gt; 30/40</t>
  </si>
  <si>
    <t xml:space="preserve">25-30/40</t>
  </si>
  <si>
    <t xml:space="preserve">&lt; 25/40</t>
  </si>
  <si>
    <t xml:space="preserve">Champion 5S</t>
  </si>
  <si>
    <t xml:space="preserve">Sponsor</t>
  </si>
  <si>
    <t xml:space="preserve">Cpk / Ppk CTQ</t>
  </si>
  <si>
    <t xml:space="preserve">&gt; 1.2</t>
  </si>
  <si>
    <t xml:space="preserve">1.0-1.2</t>
  </si>
  <si>
    <t xml:space="preserve">&lt; 1.0</t>
  </si>
  <si>
    <t xml:space="preserve">Expert Proc.</t>
  </si>
  <si>
    <t xml:space="preserve">[Paramètre à compléter]</t>
  </si>
  <si>
    <t xml:space="preserve">REGISTRE DES ÉCARTS ET ACTIONS CORRECTIVES
Journal permanent — chaque écart tracé et chaque action documentée — Chapitre 13</t>
  </si>
  <si>
    <t xml:space="preserve">Enregistrer TOUT écart détecté. Un écart non tracé est un écart qui se reproduira. Ce registre alimente les revues de direction et les audits qualité.</t>
  </si>
  <si>
    <t xml:space="preserve">PARAMÈTRE
CONCERNÉ</t>
  </si>
  <si>
    <t xml:space="preserve">NIVEAU
(1/2/3)</t>
  </si>
  <si>
    <t xml:space="preserve">DESCRIPTION
DE L'ÉCART</t>
  </si>
  <si>
    <t xml:space="preserve">VALEUR
MESURÉE</t>
  </si>
  <si>
    <t xml:space="preserve">ACTION IMMÉDIATE
(CONTAINMENT)</t>
  </si>
  <si>
    <t xml:space="preserve">RESPONSABLE
ACTION</t>
  </si>
  <si>
    <t xml:space="preserve">DATE
RÉSOLUTION</t>
  </si>
  <si>
    <t xml:space="preserve">15/06/2024</t>
  </si>
  <si>
    <t xml:space="preserve">TRS / OEE L3</t>
  </si>
  <si>
    <t xml:space="preserve">TRS = 68% (cible 82%) — 3e jour consécutif en dessous de la cible</t>
  </si>
  <si>
    <t xml:space="preserve">68%</t>
  </si>
  <si>
    <t xml:space="preserve">Analyse top-5 causes lancée — réunion crise 14h avec chef d'équipe</t>
  </si>
  <si>
    <t xml:space="preserve">Superviseur B.</t>
  </si>
  <si>
    <t xml:space="preserve">18/06/2024</t>
  </si>
  <si>
    <t xml:space="preserve">CLOS</t>
  </si>
  <si>
    <t xml:space="preserve">16/06/2024</t>
  </si>
  <si>
    <t xml:space="preserve">Respect SOP P3</t>
  </si>
  <si>
    <t xml:space="preserve">Opérateur utilise ancienne méthode réglage scie — SOP non respectée</t>
  </si>
  <si>
    <t xml:space="preserve">Non conforme</t>
  </si>
  <si>
    <t xml:space="preserve">Explication directe au poste — rappel procédure par chef d'équipe</t>
  </si>
  <si>
    <t xml:space="preserve">Manager L.</t>
  </si>
  <si>
    <t xml:space="preserve">22/06/2024</t>
  </si>
  <si>
    <t xml:space="preserve">Rebut à 4.2% (cible 2%) — lot suspect isolé — problème sertissage</t>
  </si>
  <si>
    <t xml:space="preserve">4.2%</t>
  </si>
  <si>
    <t xml:space="preserve">Lot isolé en zone rouge — analyse cause avec expert process</t>
  </si>
  <si>
    <t xml:space="preserve">Op. Qualité M.</t>
  </si>
  <si>
    <t xml:space="preserve">24/06/2024</t>
  </si>
  <si>
    <t xml:space="preserve">EN COURS</t>
  </si>
  <si>
    <t xml:space="preserve">OUTIL 13.3 — GRILLE D'AUDIT DE PÉRENNISATION
Layered Process Audit (LPA) — Audit de standard terrain — Chapitre 13</t>
  </si>
  <si>
    <t xml:space="preserve">LPA = Layered Process Audit. Les questions sont binaires (OUI / NON). Score automatique. Un NON déclenche une action corrective documentée dans le Registre des Écarts.</t>
  </si>
  <si>
    <t xml:space="preserve">Zone / Poste audité</t>
  </si>
  <si>
    <t xml:space="preserve">Auditeur</t>
  </si>
  <si>
    <t xml:space="preserve">Date audit</t>
  </si>
  <si>
    <t xml:space="preserve">Durée (min)</t>
  </si>
  <si>
    <t xml:space="preserve">QUESTION D'AUDIT (binaire OUI / NON)</t>
  </si>
  <si>
    <t xml:space="preserve">AUDIT 1
(J4)</t>
  </si>
  <si>
    <t xml:space="preserve">AUDIT 2
(J+30)</t>
  </si>
  <si>
    <t xml:space="preserve">AUDIT 3
(J+60)</t>
  </si>
  <si>
    <t xml:space="preserve">AUDIT 4
(J+90)</t>
  </si>
  <si>
    <t xml:space="preserve">COMMENTAIRE / ACTION CORRECTIVE</t>
  </si>
  <si>
    <t xml:space="preserve">  SECTION A — STANDARDS ET SOP</t>
  </si>
  <si>
    <t xml:space="preserve">La SOP de l'opération est affichée au poste de travail (plastifiée, lisible) ?</t>
  </si>
  <si>
    <t xml:space="preserve">La SOP est à la version en vigueur (date de révision vérifiée) ?</t>
  </si>
  <si>
    <t xml:space="preserve">L'opérateur peut expliquer les étapes critiques de la SOP sans hésitation ?</t>
  </si>
  <si>
    <t xml:space="preserve">Les valeurs cibles (températures, pressions, couples) sont respectées ?</t>
  </si>
  <si>
    <t xml:space="preserve">L'opérateur réalise l'auto-contrôle à la fréquence définie dans la SOP ?</t>
  </si>
  <si>
    <t xml:space="preserve">  SECTION B — MANAGEMENT VISUEL ET 5S</t>
  </si>
  <si>
    <t xml:space="preserve">Les indicateurs de performance sont affichés et mis à jour (&lt; 24h) ?</t>
  </si>
  <si>
    <t xml:space="preserve">Le score 5S de la zone est visible et correspond à l'état observé ?</t>
  </si>
  <si>
    <t xml:space="preserve">Les emplacements des outils sont marqués et tous les outils sont en place ?</t>
  </si>
  <si>
    <t xml:space="preserve">Les niveaux de stock (WIP) sont visibles et dans les limites affichées ?</t>
  </si>
  <si>
    <t xml:space="preserve">L'opérateur sait où trouver le plan de réponse en cas d'écart ?</t>
  </si>
  <si>
    <t xml:space="preserve">  SECTION C — MESURES ET CONTRÔLE QUALITÉ</t>
  </si>
  <si>
    <t xml:space="preserve">Le plan de contrôle est disponible au poste ou connu de l'opérateur ?</t>
  </si>
  <si>
    <t xml:space="preserve">Les enregistrements de mesures sont à jour (cahier de bord / système) ?</t>
  </si>
  <si>
    <t xml:space="preserve">Les cartes de contrôle SPC (si applicables) sont renseignées correctement ?</t>
  </si>
  <si>
    <t xml:space="preserve">Les équipements de mesure sont étalonnés (étiquette d'étalonnage vérifiée) ?</t>
  </si>
  <si>
    <t xml:space="preserve">L'opérateur sait quoi faire en cas de point hors limite sur la carte SPC ?</t>
  </si>
  <si>
    <t xml:space="preserve">  SECTION D — FORMATION ET COMPÉTENCES</t>
  </si>
  <si>
    <t xml:space="preserve">L'opérateur est formé à la dernière version de la SOP (fiche de formation signée) ?</t>
  </si>
  <si>
    <t xml:space="preserve">Le remplaçant habituel est également formé sur ce poste ?</t>
  </si>
  <si>
    <t xml:space="preserve">Le plan de formation du poste est à jour pour toutes les compétences requises ?</t>
  </si>
  <si>
    <t xml:space="preserve">L'opérateur connaît l'objectif de performance de son poste (TRS, rebut cible) ?</t>
  </si>
  <si>
    <t xml:space="preserve">Les questions posées lors de l'audit précédent sont toutes clôturées ?</t>
  </si>
  <si>
    <t xml:space="preserve">  SECTION E — RÉUNIONS ET RITUELS DE MANAGEMENT</t>
  </si>
  <si>
    <t xml:space="preserve">Les réunions AIC quotidiennes (ou hebdo) se tiennent régulièrement ?</t>
  </si>
  <si>
    <t xml:space="preserve">Le tableau de management visuel est animé lors de ces réunions ?</t>
  </si>
  <si>
    <t xml:space="preserve">Les plans d'action issus des réunions sont suivis et affichés ?</t>
  </si>
  <si>
    <t xml:space="preserve">Le manager de proximité réalise au moins 1 Gemba Walk par semaine ?</t>
  </si>
  <si>
    <t xml:space="preserve">Les résultats des audits précédents sont visibles sur le tableau de bord ?</t>
  </si>
  <si>
    <t xml:space="preserve">SCORE TOTAL (nb OUI / nb questions)</t>
  </si>
  <si>
    <t xml:space="preserve">PLANNING DES AUDITS — 12 MOIS
Calendrier des audits de pérennisation par niveau hiérarchique — Chapitre 13</t>
  </si>
  <si>
    <t xml:space="preserve">LPA = Layered Process Audit. Niveau 1 = Opérateur/Chef équipe (hebdo). Niveau 2 = Manager/Superviseur (mensuel). Niveau 3 = Direction (trimestriel). P = Planifié  R = Réalisé  ✓ = Conforme  ✗ = Non conforme</t>
  </si>
  <si>
    <t xml:space="preserve">TYPE D'AUDIT</t>
  </si>
  <si>
    <t xml:space="preserve">FRÉQUENCE /
RESPONSABLE</t>
  </si>
  <si>
    <t xml:space="preserve">Jan</t>
  </si>
  <si>
    <t xml:space="preserve">Fév</t>
  </si>
  <si>
    <t xml:space="preserve">Mar</t>
  </si>
  <si>
    <t xml:space="preserve">Avr</t>
  </si>
  <si>
    <t xml:space="preserve">Mai</t>
  </si>
  <si>
    <t xml:space="preserve">Jun</t>
  </si>
  <si>
    <t xml:space="preserve">Jul</t>
  </si>
  <si>
    <t xml:space="preserve">Aoû</t>
  </si>
  <si>
    <t xml:space="preserve">Sep</t>
  </si>
  <si>
    <t xml:space="preserve">Oct</t>
  </si>
  <si>
    <t xml:space="preserve">Nov</t>
  </si>
  <si>
    <t xml:space="preserve">Déc</t>
  </si>
  <si>
    <t xml:space="preserve">Audit Niveau 1 — OPÉRATEUR
Respect SOP &amp; 5S</t>
  </si>
  <si>
    <t xml:space="preserve">Hebdomadaire
Chef d'équipe</t>
  </si>
  <si>
    <t xml:space="preserve">P</t>
  </si>
  <si>
    <t xml:space="preserve">Audit Niveau 1 — OPÉRATEUR
Conformité standards</t>
  </si>
  <si>
    <t xml:space="preserve">Audit Niveau 2 — MANAGER
Performance globale + SOP</t>
  </si>
  <si>
    <t xml:space="preserve">Mensuel
Manager / Superviseur</t>
  </si>
  <si>
    <t xml:space="preserve">Audit Niveau 2 — MANAGER
Plan de contrôle + KPI</t>
  </si>
  <si>
    <t xml:space="preserve">Audit Niveau 3 — DIRECTION
Revue de direction EO</t>
  </si>
  <si>
    <t xml:space="preserve">Trimestriel
Directeur Usine</t>
  </si>
  <si>
    <t xml:space="preserve">Audit Niveau 3 — DIRECTION
Revue ROI &amp; gains mission</t>
  </si>
  <si>
    <t xml:space="preserve">Semestriel
Sponsor + Consultant</t>
  </si>
  <si>
    <t xml:space="preserve">Audit EXTERNE / CERTIFICATION
Audit tierce partie (ISO...)</t>
  </si>
  <si>
    <t xml:space="preserve">Annuel
Organisme tiers</t>
  </si>
  <si>
    <t xml:space="preserve">CHECKLIST DE VALIDATION — PARTIE 5 DU MANUEL
Mise sous Contrôle · Pérennisation · Clôture Mission — Chapitre 13</t>
  </si>
  <si>
    <t xml:space="preserve">INSTRUCTIONS : Cocher chaque item (OUI / EN COURS / NON). Tous les items doivent être à OUI avant de clore officiellement la mission. Cette checklist est signée par le Sponsor et le CDG.</t>
  </si>
  <si>
    <t xml:space="preserve">Mission / Projet</t>
  </si>
  <si>
    <t xml:space="preserve">Champion interne</t>
  </si>
  <si>
    <t xml:space="preserve">Date de validation</t>
  </si>
  <si>
    <t xml:space="preserve">Sponsor (signature)</t>
  </si>
  <si>
    <t xml:space="preserve">  A — GAINS FINANCIERS VALIDÉS</t>
  </si>
  <si>
    <t xml:space="preserve">Les gains Hard Savings annuels sont calculés et certifiés par le CDG</t>
  </si>
  <si>
    <t xml:space="preserve">Les gains Soft Savings potentiels sont estimés avec la convention CDG</t>
  </si>
  <si>
    <t xml:space="preserve">Le PV de validation des gains est signé par le Sponsor et le Contrôleur de Gestion</t>
  </si>
  <si>
    <t xml:space="preserve">Le ROI de la mission est calculé et documenté (ROI% et Payback en mois)</t>
  </si>
  <si>
    <t xml:space="preserve">Les gains sont exprimés en euros/an et en unités terrain (temps, %...)</t>
  </si>
  <si>
    <t xml:space="preserve">  B — STANDARDS ET SOP</t>
  </si>
  <si>
    <t xml:space="preserve">Toutes les SOP concernées par la mission sont rédigées, validées et affichées</t>
  </si>
  <si>
    <t xml:space="preserve">Les SOP sont à la dernière version et les anciennes versions retirées</t>
  </si>
  <si>
    <t xml:space="preserve">Les opérateurs impactés sont formés sur les nouvelles SOP (signatures collectées)</t>
  </si>
  <si>
    <t xml:space="preserve">Les One Point Lessons (OPL) pour les points critiques sont en place au poste</t>
  </si>
  <si>
    <t xml:space="preserve">La documentation technique (gammes, plans de contrôle) est mise à jour</t>
  </si>
  <si>
    <t xml:space="preserve">  C — MANAGEMENT VISUEL ET CONTRÔLE</t>
  </si>
  <si>
    <t xml:space="preserve">Le management visuel SQCDM est en place et mis à jour quotidiennement</t>
  </si>
  <si>
    <t xml:space="preserve">Le plan de contrôle (Outil 13.1) est opérationnel avec indicateurs actifs</t>
  </si>
  <si>
    <t xml:space="preserve">La matrice d'escalade (Outil 13.2) est affichée et connue des équipes</t>
  </si>
  <si>
    <t xml:space="preserve">Les cartes de contrôle SPC sont en place pour les CTQ critiques</t>
  </si>
  <si>
    <t xml:space="preserve">Les réunions AIC quotidiennes ou hebdomadaires sont lancées et tenues</t>
  </si>
  <si>
    <t xml:space="preserve">  D — AUDITS ET RITUELS</t>
  </si>
  <si>
    <t xml:space="preserve">Le planning d'audits de pérennisation LPA est défini sur 12 mois</t>
  </si>
  <si>
    <t xml:space="preserve">Les premiers audits Niveau 1, 2 et 3 sont réalisés et documentés</t>
  </si>
  <si>
    <t xml:space="preserve">Au moins 2 relais internes sont identifiés, formés et opérationnels</t>
  </si>
  <si>
    <t xml:space="preserve">Les relais ont réalisé au moins 1 audit complet en autonomie sans le consultant</t>
  </si>
  <si>
    <t xml:space="preserve">Le Gemba Walk hebdomadaire du manager est instauré et tenu</t>
  </si>
  <si>
    <t xml:space="preserve">  E — TRANSFERT ET CLÔTURE</t>
  </si>
  <si>
    <t xml:space="preserve">Le rapport de mission final est rédigé et validé par le Sponsor</t>
  </si>
  <si>
    <t xml:space="preserve">La présentation CODIR est prête (Executive Summary + résultats + recommandations)</t>
  </si>
  <si>
    <t xml:space="preserve">Le plan de suivi J+30 / J+60 / J+90 est défini et accepté par le Champion</t>
  </si>
  <si>
    <t xml:space="preserve">La lettre de fin de mission est signée par toutes les parties</t>
  </si>
  <si>
    <t xml:space="preserve">Une nouvelle opportunité de mission est identifiée et proposée (si pertinent)</t>
  </si>
  <si>
    <t xml:space="preserve">AVANCEMENT CHECKLIST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</si>
</sst>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"/>
    <numFmt numFmtId="166" formatCode="0.0\%"/>
    <numFmt numFmtId="167" formatCode="General"/>
    <numFmt numFmtId="168" formatCode="dd/mm/yyyy"/>
    <numFmt numFmtId="169" formatCode="0"/>
    <numFmt numFmtId="170" formatCode="0.00"/>
  </numFmts>
  <fonts count="4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color rgb="FF4A5568"/>
      <name val="Calibri"/>
      <family val="0"/>
      <charset val="1"/>
    </font>
    <font>
      <b val="true"/>
      <sz val="10"/>
      <color rgb="FFC53030"/>
      <name val="Calibri"/>
      <family val="0"/>
      <charset val="1"/>
    </font>
    <font>
      <b val="true"/>
      <sz val="15"/>
      <color rgb="FFFFFFFF"/>
      <name val="Calibri"/>
      <family val="0"/>
      <charset val="1"/>
    </font>
    <font>
      <i val="true"/>
      <sz val="9"/>
      <color rgb="FF2E6DA4"/>
      <name val="Calibri"/>
      <family val="0"/>
      <charset val="1"/>
    </font>
    <font>
      <b val="true"/>
      <sz val="9"/>
      <color rgb="FF0D1B2A"/>
      <name val="Calibri"/>
      <family val="0"/>
      <charset val="1"/>
    </font>
    <font>
      <sz val="10"/>
      <color rgb="FF0000FF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sz val="9"/>
      <color rgb="FF4A5568"/>
      <name val="Calibri"/>
      <family val="0"/>
      <charset val="1"/>
    </font>
    <font>
      <sz val="9"/>
      <color rgb="FF0000FF"/>
      <name val="Calibri"/>
      <family val="0"/>
      <charset val="1"/>
    </font>
    <font>
      <b val="true"/>
      <sz val="10"/>
      <color rgb="FF0000FF"/>
      <name val="Calibri"/>
      <family val="0"/>
      <charset val="1"/>
    </font>
    <font>
      <b val="true"/>
      <sz val="11"/>
      <color rgb="FF0000FF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i val="true"/>
      <sz val="9"/>
      <color rgb="FF0000FF"/>
      <name val="Calibri"/>
      <family val="0"/>
      <charset val="1"/>
    </font>
    <font>
      <b val="true"/>
      <sz val="13"/>
      <color rgb="FFFFFFFF"/>
      <name val="Calibri"/>
      <family val="0"/>
      <charset val="1"/>
    </font>
    <font>
      <i val="true"/>
      <sz val="9"/>
      <color rgb="FF2D7D46"/>
      <name val="Calibri"/>
      <family val="0"/>
      <charset val="1"/>
    </font>
    <font>
      <b val="true"/>
      <sz val="8"/>
      <color rgb="FFFFFFFF"/>
      <name val="Calibri"/>
      <family val="0"/>
      <charset val="1"/>
    </font>
    <font>
      <i val="true"/>
      <sz val="10"/>
      <color rgb="FF2E6DA4"/>
      <name val="Calibri"/>
      <family val="0"/>
      <charset val="1"/>
    </font>
    <font>
      <b val="true"/>
      <sz val="36"/>
      <color rgb="FFFFFFFF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sz val="9"/>
      <color rgb="FF000000"/>
      <name val="Calibri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i val="true"/>
      <sz val="9"/>
      <color rgb="FFC53030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9"/>
      <color rgb="FF2D7D46"/>
      <name val="Calibri"/>
      <family val="0"/>
      <charset val="1"/>
    </font>
    <font>
      <b val="true"/>
      <sz val="9"/>
      <color rgb="FFB45309"/>
      <name val="Calibri"/>
      <family val="0"/>
      <charset val="1"/>
    </font>
    <font>
      <b val="true"/>
      <sz val="9"/>
      <color rgb="FFC53030"/>
      <name val="Calibri"/>
      <family val="0"/>
      <charset val="1"/>
    </font>
    <font>
      <sz val="9"/>
      <color rgb="FF2C7873"/>
      <name val="Calibri"/>
      <family val="0"/>
      <charset val="1"/>
    </font>
    <font>
      <sz val="9"/>
      <color rgb="FF2D7D46"/>
      <name val="Calibri"/>
      <family val="0"/>
      <charset val="1"/>
    </font>
    <font>
      <sz val="9"/>
      <color rgb="FFB45309"/>
      <name val="Calibri"/>
      <family val="0"/>
      <charset val="1"/>
    </font>
    <font>
      <sz val="9"/>
      <color rgb="FFC53030"/>
      <name val="Calibri"/>
      <family val="0"/>
      <charset val="1"/>
    </font>
    <font>
      <i val="true"/>
      <sz val="9"/>
      <color rgb="FFB45309"/>
      <name val="Calibri"/>
      <family val="0"/>
      <charset val="1"/>
    </font>
    <font>
      <i val="true"/>
      <sz val="9"/>
      <color rgb="FF2C7873"/>
      <name val="Calibri"/>
      <family val="0"/>
      <charset val="1"/>
    </font>
    <font>
      <sz val="9"/>
      <color rgb="FF0D1B2A"/>
      <name val="Calibri"/>
      <family val="0"/>
      <charset val="1"/>
    </font>
    <font>
      <i val="true"/>
      <sz val="8"/>
      <color rgb="FF4A5568"/>
      <name val="Calibri"/>
      <family val="0"/>
      <charset val="1"/>
    </font>
    <font>
      <b val="true"/>
      <sz val="10"/>
      <color rgb="FF2D7D46"/>
      <name val="Calibri"/>
      <family val="0"/>
      <charset val="1"/>
    </font>
    <font>
      <b val="true"/>
      <sz val="9"/>
      <color rgb="FF2E6DA4"/>
      <name val="Calibri"/>
      <family val="0"/>
      <charset val="1"/>
    </font>
    <font>
      <b val="true"/>
      <sz val="9"/>
      <color rgb="FF2C7873"/>
      <name val="Calibri"/>
      <family val="0"/>
      <charset val="1"/>
    </font>
    <font>
      <b val="true"/>
      <sz val="9"/>
      <color rgb="FF1B3A5C"/>
      <name val="Calibri"/>
      <family val="0"/>
      <charset val="1"/>
    </font>
    <font>
      <b val="true"/>
      <sz val="9"/>
      <color rgb="FFE07B39"/>
      <name val="Calibri"/>
      <family val="0"/>
      <charset val="1"/>
    </font>
  </fonts>
  <fills count="19">
    <fill>
      <patternFill patternType="none"/>
    </fill>
    <fill>
      <patternFill patternType="gray125"/>
    </fill>
    <fill>
      <patternFill patternType="solid">
        <fgColor rgb="FF0D1B2A"/>
        <bgColor rgb="FF000000"/>
      </patternFill>
    </fill>
    <fill>
      <patternFill patternType="solid">
        <fgColor rgb="FFC8963E"/>
        <bgColor rgb="FFE07B39"/>
      </patternFill>
    </fill>
    <fill>
      <patternFill patternType="solid">
        <fgColor rgb="FF1B3A5C"/>
        <bgColor rgb="FF333333"/>
      </patternFill>
    </fill>
    <fill>
      <patternFill patternType="solid">
        <fgColor rgb="FFF4F6F9"/>
        <bgColor rgb="FFF9F9F9"/>
      </patternFill>
    </fill>
    <fill>
      <patternFill patternType="solid">
        <fgColor rgb="FF2E6DA4"/>
        <bgColor rgb="FF2C7873"/>
      </patternFill>
    </fill>
    <fill>
      <patternFill patternType="solid">
        <fgColor rgb="FFFFFFFF"/>
        <bgColor rgb="FFF9F9F9"/>
      </patternFill>
    </fill>
    <fill>
      <patternFill patternType="solid">
        <fgColor rgb="FF2D7D46"/>
        <bgColor rgb="FF2C7873"/>
      </patternFill>
    </fill>
    <fill>
      <patternFill patternType="solid">
        <fgColor rgb="FFC53030"/>
        <bgColor rgb="FF993366"/>
      </patternFill>
    </fill>
    <fill>
      <patternFill patternType="solid">
        <fgColor rgb="FFB45309"/>
        <bgColor rgb="FFC53030"/>
      </patternFill>
    </fill>
    <fill>
      <patternFill patternType="solid">
        <fgColor rgb="FF2C7873"/>
        <bgColor rgb="FF2D7D46"/>
      </patternFill>
    </fill>
    <fill>
      <patternFill patternType="solid">
        <fgColor rgb="FFD6E8F7"/>
        <bgColor rgb="FFD4EDEC"/>
      </patternFill>
    </fill>
    <fill>
      <patternFill patternType="solid">
        <fgColor rgb="FF4A5568"/>
        <bgColor rgb="FF2E6DA4"/>
      </patternFill>
    </fill>
    <fill>
      <patternFill patternType="solid">
        <fgColor rgb="FFEBF5EB"/>
        <bgColor rgb="FFF4F6F9"/>
      </patternFill>
    </fill>
    <fill>
      <patternFill patternType="solid">
        <fgColor rgb="FFE07B39"/>
        <bgColor rgb="FFC8963E"/>
      </patternFill>
    </fill>
    <fill>
      <patternFill patternType="solid">
        <fgColor rgb="FFFDEDEC"/>
        <bgColor rgb="FFFFF8EB"/>
      </patternFill>
    </fill>
    <fill>
      <patternFill patternType="solid">
        <fgColor rgb="FFFFF8EB"/>
        <bgColor rgb="FFF9F9F9"/>
      </patternFill>
    </fill>
    <fill>
      <patternFill patternType="solid">
        <fgColor rgb="FFD4EDEC"/>
        <bgColor rgb="FFD6E8F7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1D9E6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2E6DA4"/>
      </left>
      <right/>
      <top style="thin">
        <color rgb="FF2E6DA4"/>
      </top>
      <bottom style="thin">
        <color rgb="FF2E6DA4"/>
      </bottom>
      <diagonal/>
    </border>
    <border diagonalUp="false" diagonalDown="false">
      <left style="thin">
        <color rgb="FF2E6DA4"/>
      </left>
      <right style="thin">
        <color rgb="FF2E6DA4"/>
      </right>
      <top style="thin">
        <color rgb="FF2E6DA4"/>
      </top>
      <bottom style="thin">
        <color rgb="FF2E6DA4"/>
      </bottom>
      <diagonal/>
    </border>
    <border diagonalUp="false" diagonalDown="false">
      <left style="thin">
        <color rgb="FF2D7D46"/>
      </left>
      <right style="thin">
        <color rgb="FF2D7D46"/>
      </right>
      <top style="thin">
        <color rgb="FF2D7D46"/>
      </top>
      <bottom style="thin">
        <color rgb="FF2D7D46"/>
      </bottom>
      <diagonal/>
    </border>
    <border diagonalUp="false" diagonalDown="false">
      <left style="thin">
        <color rgb="FFC53030"/>
      </left>
      <right style="thin">
        <color rgb="FFC53030"/>
      </right>
      <top style="thin">
        <color rgb="FFC53030"/>
      </top>
      <bottom style="thin">
        <color rgb="FFC53030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1D9E6"/>
      </left>
      <right/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  <border diagonalUp="false" diagonalDown="false">
      <left style="thin">
        <color rgb="FF2C7873"/>
      </left>
      <right style="thin">
        <color rgb="FF2C7873"/>
      </right>
      <top style="thin">
        <color rgb="FF2C7873"/>
      </top>
      <bottom style="thin">
        <color rgb="FF2C7873"/>
      </bottom>
      <diagonal/>
    </border>
    <border diagonalUp="false" diagonalDown="false">
      <left style="thin">
        <color rgb="FFE07B39"/>
      </left>
      <right style="thin">
        <color rgb="FFE07B39"/>
      </right>
      <top style="thin">
        <color rgb="FFE07B39"/>
      </top>
      <bottom style="thin">
        <color rgb="FFE07B39"/>
      </bottom>
      <diagonal/>
    </border>
    <border diagonalUp="false" diagonalDown="false">
      <left style="thin">
        <color rgb="FF0D1B2A"/>
      </left>
      <right style="thin">
        <color rgb="FF0D1B2A"/>
      </right>
      <top style="thin">
        <color rgb="FF0D1B2A"/>
      </top>
      <bottom style="thin">
        <color rgb="FF0D1B2A"/>
      </bottom>
      <diagonal/>
    </border>
    <border diagonalUp="false" diagonalDown="false">
      <left style="medium">
        <color rgb="FF2D7D46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2E6DA4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2C7873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1B3A5C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0D1B2A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E07B39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C53030"/>
      </left>
      <right style="thin">
        <color rgb="FFD1D9E6"/>
      </right>
      <top style="thin">
        <color rgb="FFD1D9E6"/>
      </top>
      <bottom style="thin">
        <color rgb="FFD1D9E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7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7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6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8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7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7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1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1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7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1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7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16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8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8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14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5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6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12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16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1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17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1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7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1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17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17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11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18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7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1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2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7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6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7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7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5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3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1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7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3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5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7" fillId="7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7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5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C7873"/>
      <rgbColor rgb="FFD9D9D9"/>
      <rgbColor rgb="FF878787"/>
      <rgbColor rgb="FF9999FF"/>
      <rgbColor rgb="FFC53030"/>
      <rgbColor rgb="FFFFF8EB"/>
      <rgbColor rgb="FFD4EDEC"/>
      <rgbColor rgb="FF660066"/>
      <rgbColor rgb="FFE07B39"/>
      <rgbColor rgb="FF2E6DA4"/>
      <rgbColor rgb="FFD1D9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8F7"/>
      <rgbColor rgb="FFEBF5EB"/>
      <rgbColor rgb="FFFDEDEC"/>
      <rgbColor rgb="FFF9F9F9"/>
      <rgbColor rgb="FFFF99CC"/>
      <rgbColor rgb="FFCC99FF"/>
      <rgbColor rgb="FFF4F6F9"/>
      <rgbColor rgb="FF4F81BD"/>
      <rgbColor rgb="FF33CCCC"/>
      <rgbColor rgb="FF99CC00"/>
      <rgbColor rgb="FFFFCC00"/>
      <rgbColor rgb="FFC8963E"/>
      <rgbColor rgb="FFFF6600"/>
      <rgbColor rgb="FF4A5568"/>
      <rgbColor rgb="FF969696"/>
      <rgbColor rgb="FF1B3A5C"/>
      <rgbColor rgb="FF2D7D46"/>
      <rgbColor rgb="FF0D1B2A"/>
      <rgbColor rgb="FF333300"/>
      <rgbColor rgb="FFB45309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Evolution TRS - 30 derniers jours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'SUIVI INDICATEURS'!$D$6:$D$35</c:f>
              <c:numCache>
                <c:formatCode>General</c:formatCode>
                <c:ptCount val="30"/>
              </c:numCache>
            </c:numRef>
          </c:val>
        </c:ser>
        <c:gapWidth val="150"/>
        <c:overlap val="0"/>
        <c:axId val="49032125"/>
        <c:axId val="57736855"/>
      </c:barChart>
      <c:catAx>
        <c:axId val="4903212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Jours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7736855"/>
        <c:crosses val="autoZero"/>
        <c:auto val="1"/>
        <c:lblAlgn val="ctr"/>
        <c:lblOffset val="100"/>
        <c:noMultiLvlLbl val="0"/>
      </c:catAx>
      <c:valAx>
        <c:axId val="5773685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TRS (%)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903212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23</xdr:row>
      <xdr:rowOff>0</xdr:rowOff>
    </xdr:from>
    <xdr:to>
      <xdr:col>7</xdr:col>
      <xdr:colOff>244800</xdr:colOff>
      <xdr:row>45</xdr:row>
      <xdr:rowOff>128880</xdr:rowOff>
    </xdr:to>
    <xdr:graphicFrame>
      <xdr:nvGraphicFramePr>
        <xdr:cNvPr id="0" name="Chart 1"/>
        <xdr:cNvGraphicFramePr/>
      </xdr:nvGraphicFramePr>
      <xdr:xfrm>
        <a:off x="141120" y="7953480"/>
        <a:ext cx="7199640" cy="431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D1B2A"/>
    <pageSetUpPr fitToPage="false"/>
  </sheetPr>
  <dimension ref="B2:D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24"/>
    <col collapsed="false" customWidth="true" hidden="false" outlineLevel="0" max="3" min="3" style="0" width="52"/>
    <col collapsed="false" customWidth="true" hidden="false" outlineLevel="0" max="4" min="4" style="0" width="18"/>
    <col collapsed="false" customWidth="true" hidden="false" outlineLevel="0" max="5" min="5" style="0" width="2"/>
  </cols>
  <sheetData>
    <row r="2" customFormat="false" ht="33.75" hidden="false" customHeight="true" outlineLevel="0" collapsed="false">
      <c r="B2" s="1" t="s">
        <v>0</v>
      </c>
      <c r="C2" s="1"/>
      <c r="D2" s="1"/>
    </row>
    <row r="3" customFormat="false" ht="33.75" hidden="false" customHeight="true" outlineLevel="0" collapsed="false">
      <c r="B3" s="1"/>
      <c r="C3" s="1"/>
      <c r="D3" s="1"/>
    </row>
    <row r="4" customFormat="false" ht="33.75" hidden="false" customHeight="true" outlineLevel="0" collapsed="false">
      <c r="B4" s="1"/>
      <c r="C4" s="1"/>
      <c r="D4" s="1"/>
    </row>
    <row r="5" customFormat="false" ht="33.75" hidden="false" customHeight="true" outlineLevel="0" collapsed="false">
      <c r="B5" s="1"/>
      <c r="C5" s="1"/>
      <c r="D5" s="1"/>
    </row>
    <row r="6" customFormat="false" ht="33.75" hidden="false" customHeight="true" outlineLevel="0" collapsed="false">
      <c r="B6" s="1"/>
      <c r="C6" s="1"/>
      <c r="D6" s="1"/>
    </row>
    <row r="7" customFormat="false" ht="33.75" hidden="false" customHeight="true" outlineLevel="0" collapsed="false">
      <c r="B7" s="1"/>
      <c r="C7" s="1"/>
      <c r="D7" s="1"/>
    </row>
    <row r="8" customFormat="false" ht="33.75" hidden="false" customHeight="true" outlineLevel="0" collapsed="false">
      <c r="B8" s="1"/>
      <c r="C8" s="1"/>
      <c r="D8" s="1"/>
    </row>
    <row r="9" customFormat="false" ht="33.75" hidden="false" customHeight="true" outlineLevel="0" collapsed="false">
      <c r="B9" s="1"/>
      <c r="C9" s="1"/>
      <c r="D9" s="1"/>
    </row>
    <row r="10" customFormat="false" ht="21.75" hidden="false" customHeight="true" outlineLevel="0" collapsed="false">
      <c r="B10" s="2" t="s">
        <v>1</v>
      </c>
      <c r="C10" s="2"/>
      <c r="D10" s="2"/>
    </row>
    <row r="12" customFormat="false" ht="25.5" hidden="false" customHeight="true" outlineLevel="0" collapsed="false">
      <c r="B12" s="3" t="s">
        <v>2</v>
      </c>
      <c r="C12" s="3"/>
    </row>
    <row r="13" customFormat="false" ht="21.75" hidden="false" customHeight="true" outlineLevel="0" collapsed="false">
      <c r="B13" s="4" t="s">
        <v>3</v>
      </c>
      <c r="C13" s="5" t="s">
        <v>4</v>
      </c>
    </row>
    <row r="14" customFormat="false" ht="21.75" hidden="false" customHeight="true" outlineLevel="0" collapsed="false">
      <c r="B14" s="6" t="s">
        <v>5</v>
      </c>
      <c r="C14" s="7" t="s">
        <v>6</v>
      </c>
    </row>
    <row r="15" customFormat="false" ht="21.75" hidden="false" customHeight="true" outlineLevel="0" collapsed="false">
      <c r="B15" s="8" t="s">
        <v>7</v>
      </c>
      <c r="C15" s="5" t="s">
        <v>8</v>
      </c>
    </row>
    <row r="16" customFormat="false" ht="21.75" hidden="false" customHeight="true" outlineLevel="0" collapsed="false">
      <c r="B16" s="9" t="s">
        <v>9</v>
      </c>
      <c r="C16" s="7" t="s">
        <v>10</v>
      </c>
    </row>
    <row r="17" customFormat="false" ht="21.75" hidden="false" customHeight="true" outlineLevel="0" collapsed="false">
      <c r="B17" s="10" t="s">
        <v>11</v>
      </c>
      <c r="C17" s="5" t="s">
        <v>12</v>
      </c>
    </row>
    <row r="18" customFormat="false" ht="21.75" hidden="false" customHeight="true" outlineLevel="0" collapsed="false">
      <c r="B18" s="11" t="s">
        <v>13</v>
      </c>
      <c r="C18" s="7" t="s">
        <v>14</v>
      </c>
    </row>
    <row r="19" customFormat="false" ht="21.75" hidden="false" customHeight="true" outlineLevel="0" collapsed="false">
      <c r="B19" s="12" t="s">
        <v>15</v>
      </c>
      <c r="C19" s="5" t="s">
        <v>16</v>
      </c>
    </row>
    <row r="20" customFormat="false" ht="21.75" hidden="false" customHeight="true" outlineLevel="0" collapsed="false">
      <c r="B20" s="13" t="s">
        <v>17</v>
      </c>
      <c r="C20" s="7" t="s">
        <v>18</v>
      </c>
    </row>
    <row r="21" customFormat="false" ht="21.75" hidden="false" customHeight="true" outlineLevel="0" collapsed="false">
      <c r="B21" s="8" t="s">
        <v>19</v>
      </c>
      <c r="C21" s="5" t="s">
        <v>20</v>
      </c>
    </row>
    <row r="23" customFormat="false" ht="25.5" hidden="false" customHeight="true" outlineLevel="0" collapsed="false">
      <c r="B23" s="14" t="s">
        <v>21</v>
      </c>
      <c r="C23" s="14"/>
    </row>
    <row r="24" customFormat="false" ht="21.75" hidden="false" customHeight="true" outlineLevel="0" collapsed="false">
      <c r="B24" s="15" t="s">
        <v>22</v>
      </c>
      <c r="C24" s="5" t="s">
        <v>23</v>
      </c>
    </row>
    <row r="25" customFormat="false" ht="21.75" hidden="false" customHeight="true" outlineLevel="0" collapsed="false">
      <c r="B25" s="16" t="s">
        <v>24</v>
      </c>
      <c r="C25" s="7" t="s">
        <v>25</v>
      </c>
    </row>
    <row r="26" customFormat="false" ht="21.75" hidden="false" customHeight="true" outlineLevel="0" collapsed="false">
      <c r="B26" s="15" t="s">
        <v>26</v>
      </c>
      <c r="C26" s="5" t="s">
        <v>27</v>
      </c>
    </row>
    <row r="27" customFormat="false" ht="21.75" hidden="false" customHeight="true" outlineLevel="0" collapsed="false">
      <c r="B27" s="16" t="s">
        <v>28</v>
      </c>
      <c r="C27" s="7" t="s">
        <v>29</v>
      </c>
    </row>
    <row r="28" customFormat="false" ht="21.75" hidden="false" customHeight="true" outlineLevel="0" collapsed="false">
      <c r="B28" s="15" t="s">
        <v>30</v>
      </c>
      <c r="C28" s="5" t="s">
        <v>31</v>
      </c>
    </row>
  </sheetData>
  <mergeCells count="4">
    <mergeCell ref="B2:D9"/>
    <mergeCell ref="B10:D10"/>
    <mergeCell ref="B12:C12"/>
    <mergeCell ref="B23:C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6DA4"/>
    <pageSetUpPr fitToPage="false"/>
  </sheetPr>
  <dimension ref="A1:M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8"/>
    <col collapsed="false" customWidth="true" hidden="false" outlineLevel="0" max="3" min="3" style="0" width="22"/>
    <col collapsed="false" customWidth="true" hidden="false" outlineLevel="0" max="4" min="4" style="0" width="12"/>
    <col collapsed="false" customWidth="true" hidden="false" outlineLevel="0" max="5" min="5" style="0" width="14"/>
    <col collapsed="false" customWidth="true" hidden="false" outlineLevel="0" max="6" min="6" style="0" width="16"/>
    <col collapsed="false" customWidth="true" hidden="false" outlineLevel="0" max="7" min="7" style="0" width="22"/>
    <col collapsed="false" customWidth="true" hidden="false" outlineLevel="0" max="8" min="8" style="0" width="12"/>
    <col collapsed="false" customWidth="true" hidden="false" outlineLevel="0" max="10" min="9" style="0" width="14"/>
    <col collapsed="false" customWidth="true" hidden="false" outlineLevel="0" max="11" min="11" style="0" width="22"/>
    <col collapsed="false" customWidth="true" hidden="false" outlineLevel="0" max="12" min="12" style="0" width="5"/>
  </cols>
  <sheetData>
    <row r="1" customFormat="false" ht="31.5" hidden="false" customHeight="true" outlineLevel="0" collapsed="false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customFormat="false" ht="31.5" hidden="false" customHeight="true" outlineLevel="0" collapsed="false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customFormat="false" ht="25.5" hidden="false" customHeight="true" outlineLevel="0" collapsed="false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customFormat="false" ht="19.5" hidden="false" customHeight="true" outlineLevel="0" collapsed="false">
      <c r="A4" s="18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customFormat="false" ht="21.75" hidden="false" customHeight="true" outlineLevel="0" collapsed="false">
      <c r="A5" s="19" t="s">
        <v>34</v>
      </c>
      <c r="B5" s="20"/>
      <c r="C5" s="20"/>
      <c r="D5" s="19" t="s">
        <v>35</v>
      </c>
      <c r="E5" s="20"/>
      <c r="F5" s="20"/>
      <c r="G5" s="19" t="s">
        <v>36</v>
      </c>
      <c r="H5" s="20"/>
      <c r="I5" s="20"/>
      <c r="J5" s="19" t="s">
        <v>37</v>
      </c>
      <c r="K5" s="20"/>
      <c r="L5" s="20"/>
    </row>
    <row r="6" customFormat="false" ht="36" hidden="false" customHeight="true" outlineLevel="0" collapsed="false">
      <c r="A6" s="21" t="s">
        <v>38</v>
      </c>
      <c r="B6" s="21" t="s">
        <v>39</v>
      </c>
      <c r="C6" s="22" t="s">
        <v>40</v>
      </c>
      <c r="D6" s="22" t="s">
        <v>41</v>
      </c>
      <c r="E6" s="23" t="s">
        <v>42</v>
      </c>
      <c r="F6" s="24" t="s">
        <v>43</v>
      </c>
      <c r="G6" s="25" t="s">
        <v>44</v>
      </c>
      <c r="H6" s="21" t="s">
        <v>45</v>
      </c>
      <c r="I6" s="21" t="s">
        <v>46</v>
      </c>
      <c r="J6" s="26" t="s">
        <v>47</v>
      </c>
      <c r="K6" s="27" t="s">
        <v>48</v>
      </c>
    </row>
    <row r="7" customFormat="false" ht="27.75" hidden="false" customHeight="true" outlineLevel="0" collapsed="false">
      <c r="A7" s="28" t="s">
        <v>49</v>
      </c>
      <c r="B7" s="19" t="s">
        <v>50</v>
      </c>
      <c r="C7" s="29" t="s">
        <v>51</v>
      </c>
      <c r="D7" s="29" t="s">
        <v>52</v>
      </c>
      <c r="E7" s="29" t="s">
        <v>53</v>
      </c>
      <c r="F7" s="30" t="n">
        <v>20</v>
      </c>
      <c r="G7" s="29" t="s">
        <v>54</v>
      </c>
      <c r="H7" s="31"/>
      <c r="I7" s="32" t="n">
        <f aca="false">IFERROR(IF(F7=0,"",(H7-F7)/F7*100),"")</f>
        <v>-100</v>
      </c>
      <c r="J7" s="33" t="str">
        <f aca="false">IF(H7="","En attente",IF(I7=""," — ",IF(ABS(I7)&lt;=5,"OK",IF(ABS(I7)&lt;=15,"ALERTE","DERIVE"))))</f>
        <v>En attente</v>
      </c>
      <c r="K7" s="34"/>
    </row>
    <row r="8" customFormat="false" ht="27.75" hidden="false" customHeight="true" outlineLevel="0" collapsed="false">
      <c r="A8" s="35" t="s">
        <v>55</v>
      </c>
      <c r="B8" s="36" t="s">
        <v>56</v>
      </c>
      <c r="C8" s="29" t="s">
        <v>57</v>
      </c>
      <c r="D8" s="29" t="s">
        <v>58</v>
      </c>
      <c r="E8" s="29" t="s">
        <v>59</v>
      </c>
      <c r="F8" s="30" t="n">
        <v>82</v>
      </c>
      <c r="G8" s="29" t="s">
        <v>60</v>
      </c>
      <c r="H8" s="31"/>
      <c r="I8" s="37" t="n">
        <f aca="false">IFERROR(IF(F8=0,"",(H8-F8)/F8*100),"")</f>
        <v>-100</v>
      </c>
      <c r="J8" s="38" t="str">
        <f aca="false">IF(H8="","En attente",IF(I8=""," — ",IF(ABS(I8)&lt;=5,"OK",IF(ABS(I8)&lt;=15,"ALERTE","DERIVE"))))</f>
        <v>En attente</v>
      </c>
      <c r="K8" s="39"/>
    </row>
    <row r="9" customFormat="false" ht="27.75" hidden="false" customHeight="true" outlineLevel="0" collapsed="false">
      <c r="A9" s="28" t="s">
        <v>61</v>
      </c>
      <c r="B9" s="19" t="s">
        <v>62</v>
      </c>
      <c r="C9" s="29" t="s">
        <v>63</v>
      </c>
      <c r="D9" s="29" t="s">
        <v>64</v>
      </c>
      <c r="E9" s="29" t="s">
        <v>65</v>
      </c>
      <c r="F9" s="30" t="n">
        <v>2</v>
      </c>
      <c r="G9" s="29" t="s">
        <v>66</v>
      </c>
      <c r="H9" s="31"/>
      <c r="I9" s="32" t="n">
        <f aca="false">IFERROR(IF(F9=0,"",(H9-F9)/F9*100),"")</f>
        <v>-100</v>
      </c>
      <c r="J9" s="33" t="str">
        <f aca="false">IF(H9="","En attente",IF(I9=""," — ",IF(ABS(I9)&lt;=5,"OK",IF(ABS(I9)&lt;=15,"ALERTE","DERIVE"))))</f>
        <v>En attente</v>
      </c>
      <c r="K9" s="34"/>
    </row>
    <row r="10" customFormat="false" ht="27.75" hidden="false" customHeight="true" outlineLevel="0" collapsed="false">
      <c r="A10" s="35" t="s">
        <v>67</v>
      </c>
      <c r="B10" s="36" t="s">
        <v>68</v>
      </c>
      <c r="C10" s="29" t="s">
        <v>69</v>
      </c>
      <c r="D10" s="29" t="s">
        <v>70</v>
      </c>
      <c r="E10" s="29" t="s">
        <v>71</v>
      </c>
      <c r="F10" s="30" t="n">
        <v>100</v>
      </c>
      <c r="G10" s="29" t="s">
        <v>72</v>
      </c>
      <c r="H10" s="31"/>
      <c r="I10" s="37" t="n">
        <f aca="false">IFERROR(IF(F10=0,"",(H10-F10)/F10*100),"")</f>
        <v>-100</v>
      </c>
      <c r="J10" s="38" t="str">
        <f aca="false">IF(H10="","En attente",IF(I10=""," — ",IF(ABS(I10)&lt;=5,"OK",IF(ABS(I10)&lt;=15,"ALERTE","DERIVE"))))</f>
        <v>En attente</v>
      </c>
      <c r="K10" s="39"/>
    </row>
    <row r="11" customFormat="false" ht="27.75" hidden="false" customHeight="true" outlineLevel="0" collapsed="false">
      <c r="A11" s="28" t="s">
        <v>73</v>
      </c>
      <c r="B11" s="19" t="s">
        <v>74</v>
      </c>
      <c r="C11" s="29" t="s">
        <v>75</v>
      </c>
      <c r="D11" s="29" t="s">
        <v>76</v>
      </c>
      <c r="E11" s="29" t="s">
        <v>77</v>
      </c>
      <c r="F11" s="30" t="n">
        <v>120</v>
      </c>
      <c r="G11" s="29" t="s">
        <v>78</v>
      </c>
      <c r="H11" s="31"/>
      <c r="I11" s="32" t="n">
        <f aca="false">IFERROR(IF(F11=0,"",(H11-F11)/F11*100),"")</f>
        <v>-100</v>
      </c>
      <c r="J11" s="33" t="str">
        <f aca="false">IF(H11="","En attente",IF(I11=""," — ",IF(ABS(I11)&lt;=5,"OK",IF(ABS(I11)&lt;=15,"ALERTE","DERIVE"))))</f>
        <v>En attente</v>
      </c>
      <c r="K11" s="34"/>
    </row>
    <row r="12" customFormat="false" ht="27.75" hidden="false" customHeight="true" outlineLevel="0" collapsed="false">
      <c r="A12" s="35" t="s">
        <v>79</v>
      </c>
      <c r="B12" s="36" t="s">
        <v>80</v>
      </c>
      <c r="C12" s="29" t="s">
        <v>81</v>
      </c>
      <c r="D12" s="29" t="s">
        <v>70</v>
      </c>
      <c r="E12" s="29" t="s">
        <v>82</v>
      </c>
      <c r="F12" s="30" t="n">
        <v>34</v>
      </c>
      <c r="G12" s="29" t="s">
        <v>83</v>
      </c>
      <c r="H12" s="31"/>
      <c r="I12" s="37" t="n">
        <f aca="false">IFERROR(IF(F12=0,"",(H12-F12)/F12*100),"")</f>
        <v>-100</v>
      </c>
      <c r="J12" s="38" t="str">
        <f aca="false">IF(H12="","En attente",IF(I12=""," — ",IF(ABS(I12)&lt;=5,"OK",IF(ABS(I12)&lt;=15,"ALERTE","DERIVE"))))</f>
        <v>En attente</v>
      </c>
      <c r="K12" s="39"/>
    </row>
    <row r="13" customFormat="false" ht="27.75" hidden="false" customHeight="true" outlineLevel="0" collapsed="false">
      <c r="A13" s="28" t="s">
        <v>84</v>
      </c>
      <c r="B13" s="19" t="s">
        <v>85</v>
      </c>
      <c r="C13" s="29" t="s">
        <v>86</v>
      </c>
      <c r="D13" s="29" t="s">
        <v>87</v>
      </c>
      <c r="E13" s="29" t="s">
        <v>88</v>
      </c>
      <c r="F13" s="30" t="n">
        <v>1.33</v>
      </c>
      <c r="G13" s="29" t="s">
        <v>89</v>
      </c>
      <c r="H13" s="31"/>
      <c r="I13" s="32" t="n">
        <f aca="false">IFERROR(IF(F13=0,"",(H13-F13)/F13*100),"")</f>
        <v>-100</v>
      </c>
      <c r="J13" s="33" t="str">
        <f aca="false">IF(H13="","En attente",IF(I13=""," — ",IF(ABS(I13)&lt;=5,"OK",IF(ABS(I13)&lt;=15,"ALERTE","DERIVE"))))</f>
        <v>En attente</v>
      </c>
      <c r="K13" s="34"/>
    </row>
    <row r="14" customFormat="false" ht="27.75" hidden="false" customHeight="true" outlineLevel="0" collapsed="false">
      <c r="A14" s="35" t="s">
        <v>90</v>
      </c>
      <c r="B14" s="36" t="s">
        <v>91</v>
      </c>
      <c r="C14" s="29" t="s">
        <v>92</v>
      </c>
      <c r="D14" s="29" t="s">
        <v>70</v>
      </c>
      <c r="E14" s="29" t="s">
        <v>93</v>
      </c>
      <c r="F14" s="30" t="n">
        <v>95</v>
      </c>
      <c r="G14" s="29" t="s">
        <v>94</v>
      </c>
      <c r="H14" s="31"/>
      <c r="I14" s="37" t="n">
        <f aca="false">IFERROR(IF(F14=0,"",(H14-F14)/F14*100),"")</f>
        <v>-100</v>
      </c>
      <c r="J14" s="38" t="str">
        <f aca="false">IF(H14="","En attente",IF(I14=""," — ",IF(ABS(I14)&lt;=5,"OK",IF(ABS(I14)&lt;=15,"ALERTE","DERIVE"))))</f>
        <v>En attente</v>
      </c>
      <c r="K14" s="39"/>
    </row>
    <row r="15" customFormat="false" ht="27.75" hidden="false" customHeight="true" outlineLevel="0" collapsed="false">
      <c r="A15" s="28" t="s">
        <v>95</v>
      </c>
      <c r="B15" s="19" t="s">
        <v>96</v>
      </c>
      <c r="C15" s="29" t="s">
        <v>97</v>
      </c>
      <c r="D15" s="29" t="s">
        <v>98</v>
      </c>
      <c r="E15" s="29" t="s">
        <v>99</v>
      </c>
      <c r="F15" s="30" t="n">
        <v>5</v>
      </c>
      <c r="G15" s="29" t="s">
        <v>100</v>
      </c>
      <c r="H15" s="31"/>
      <c r="I15" s="32" t="n">
        <f aca="false">IFERROR(IF(F15=0,"",(H15-F15)/F15*100),"")</f>
        <v>-100</v>
      </c>
      <c r="J15" s="33" t="str">
        <f aca="false">IF(H15="","En attente",IF(I15=""," — ",IF(ABS(I15)&lt;=5,"OK",IF(ABS(I15)&lt;=15,"ALERTE","DERIVE"))))</f>
        <v>En attente</v>
      </c>
      <c r="K15" s="34"/>
    </row>
    <row r="16" customFormat="false" ht="27.75" hidden="false" customHeight="true" outlineLevel="0" collapsed="false">
      <c r="A16" s="35" t="s">
        <v>101</v>
      </c>
      <c r="B16" s="36" t="s">
        <v>102</v>
      </c>
      <c r="C16" s="29" t="s">
        <v>103</v>
      </c>
      <c r="D16" s="29" t="s">
        <v>98</v>
      </c>
      <c r="E16" s="29" t="s">
        <v>104</v>
      </c>
      <c r="F16" s="40" t="n">
        <v>0.45</v>
      </c>
      <c r="G16" s="29" t="s">
        <v>105</v>
      </c>
      <c r="H16" s="31"/>
      <c r="I16" s="37" t="n">
        <f aca="false">IFERROR(IF(F16=0,"",(H16-F16)/F16*100),"")</f>
        <v>-100</v>
      </c>
      <c r="J16" s="38" t="str">
        <f aca="false">IF(H16="","En attente",IF(I16=""," — ",IF(ABS(I16)&lt;=5,"OK",IF(ABS(I16)&lt;=15,"ALERTE","DERIVE"))))</f>
        <v>En attente</v>
      </c>
      <c r="K16" s="39"/>
    </row>
    <row r="17" customFormat="false" ht="27.75" hidden="false" customHeight="true" outlineLevel="0" collapsed="false">
      <c r="A17" s="28"/>
      <c r="B17" s="41" t="s">
        <v>106</v>
      </c>
      <c r="C17" s="29"/>
      <c r="D17" s="29"/>
      <c r="E17" s="29"/>
      <c r="F17" s="40"/>
      <c r="G17" s="29"/>
      <c r="H17" s="31"/>
      <c r="I17" s="42"/>
      <c r="J17" s="33"/>
      <c r="K17" s="39"/>
    </row>
    <row r="18" customFormat="false" ht="27.75" hidden="false" customHeight="true" outlineLevel="0" collapsed="false">
      <c r="A18" s="35"/>
      <c r="B18" s="41" t="s">
        <v>106</v>
      </c>
      <c r="C18" s="29"/>
      <c r="D18" s="29"/>
      <c r="E18" s="29"/>
      <c r="F18" s="40"/>
      <c r="G18" s="29"/>
      <c r="H18" s="31"/>
      <c r="I18" s="43"/>
      <c r="J18" s="38"/>
      <c r="K18" s="39"/>
    </row>
    <row r="19" customFormat="false" ht="27.75" hidden="false" customHeight="true" outlineLevel="0" collapsed="false">
      <c r="A19" s="28"/>
      <c r="B19" s="41" t="s">
        <v>106</v>
      </c>
      <c r="C19" s="29"/>
      <c r="D19" s="29"/>
      <c r="E19" s="29"/>
      <c r="F19" s="40"/>
      <c r="G19" s="29"/>
      <c r="H19" s="31"/>
      <c r="I19" s="42"/>
      <c r="J19" s="33"/>
      <c r="K19" s="39"/>
    </row>
    <row r="21" customFormat="false" ht="27.75" hidden="false" customHeight="true" outlineLevel="0" collapsed="false">
      <c r="A21" s="44" t="s">
        <v>107</v>
      </c>
      <c r="B21" s="44"/>
      <c r="C21" s="44"/>
      <c r="D21" s="44"/>
      <c r="E21" s="44"/>
      <c r="F21" s="44"/>
      <c r="G21" s="44"/>
      <c r="H21" s="45" t="n">
        <f aca="false">COUNTIF(J7:J19,"OK")</f>
        <v>0</v>
      </c>
      <c r="I21" s="46" t="n">
        <f aca="false">COUNTIF(J7:J19,"ALERTE")</f>
        <v>0</v>
      </c>
      <c r="J21" s="47" t="n">
        <f aca="false">COUNTIF(J7:J19,"DERIVE")</f>
        <v>0</v>
      </c>
    </row>
  </sheetData>
  <mergeCells count="7">
    <mergeCell ref="A1:M3"/>
    <mergeCell ref="A4:M4"/>
    <mergeCell ref="B5:C5"/>
    <mergeCell ref="E5:F5"/>
    <mergeCell ref="H5:I5"/>
    <mergeCell ref="K5:L5"/>
    <mergeCell ref="A21:G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7D46"/>
    <pageSetUpPr fitToPage="false"/>
  </sheetPr>
  <dimension ref="A1:M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3" min="2" style="0" width="14"/>
    <col collapsed="false" customWidth="true" hidden="false" outlineLevel="0" max="13" min="4" style="0" width="12"/>
    <col collapsed="false" customWidth="true" hidden="false" outlineLevel="0" max="14" min="14" style="0" width="5"/>
  </cols>
  <sheetData>
    <row r="1" customFormat="false" ht="31.5" hidden="false" customHeight="true" outlineLevel="0" collapsed="false">
      <c r="A1" s="48" t="s">
        <v>108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customFormat="false" ht="31.5" hidden="false" customHeight="true" outlineLevel="0" collapsed="false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customFormat="false" ht="25.5" hidden="false" customHeight="true" outlineLevel="0" collapsed="false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customFormat="false" ht="19.5" hidden="false" customHeight="true" outlineLevel="0" collapsed="false">
      <c r="A4" s="49" t="s">
        <v>109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customFormat="false" ht="33.75" hidden="false" customHeight="true" outlineLevel="0" collapsed="false">
      <c r="A5" s="21" t="s">
        <v>38</v>
      </c>
      <c r="B5" s="21" t="s">
        <v>110</v>
      </c>
      <c r="C5" s="22" t="s">
        <v>111</v>
      </c>
      <c r="D5" s="50" t="s">
        <v>112</v>
      </c>
      <c r="E5" s="51" t="s">
        <v>113</v>
      </c>
      <c r="F5" s="52" t="s">
        <v>114</v>
      </c>
      <c r="G5" s="53" t="s">
        <v>115</v>
      </c>
      <c r="H5" s="54" t="s">
        <v>116</v>
      </c>
      <c r="I5" s="55" t="s">
        <v>117</v>
      </c>
      <c r="J5" s="56" t="s">
        <v>118</v>
      </c>
      <c r="K5" s="57" t="s">
        <v>119</v>
      </c>
      <c r="L5" s="50" t="s">
        <v>120</v>
      </c>
      <c r="M5" s="58" t="s">
        <v>121</v>
      </c>
    </row>
    <row r="6" customFormat="false" ht="21.75" hidden="false" customHeight="true" outlineLevel="0" collapsed="false">
      <c r="A6" s="28" t="n">
        <v>1</v>
      </c>
      <c r="B6" s="59"/>
      <c r="C6" s="60"/>
      <c r="D6" s="61"/>
      <c r="E6" s="61"/>
      <c r="F6" s="62"/>
      <c r="G6" s="63"/>
      <c r="H6" s="63"/>
      <c r="I6" s="61"/>
      <c r="J6" s="64"/>
      <c r="K6" s="61"/>
      <c r="L6" s="63"/>
      <c r="M6" s="63"/>
    </row>
    <row r="7" customFormat="false" ht="21.75" hidden="false" customHeight="true" outlineLevel="0" collapsed="false">
      <c r="A7" s="35" t="n">
        <v>2</v>
      </c>
      <c r="B7" s="59"/>
      <c r="C7" s="60"/>
      <c r="D7" s="61"/>
      <c r="E7" s="61"/>
      <c r="F7" s="62"/>
      <c r="G7" s="63"/>
      <c r="H7" s="63"/>
      <c r="I7" s="61"/>
      <c r="J7" s="64"/>
      <c r="K7" s="61"/>
      <c r="L7" s="63"/>
      <c r="M7" s="63"/>
    </row>
    <row r="8" customFormat="false" ht="21.75" hidden="false" customHeight="true" outlineLevel="0" collapsed="false">
      <c r="A8" s="28" t="n">
        <v>3</v>
      </c>
      <c r="B8" s="59"/>
      <c r="C8" s="60"/>
      <c r="D8" s="61"/>
      <c r="E8" s="61"/>
      <c r="F8" s="62"/>
      <c r="G8" s="63"/>
      <c r="H8" s="63"/>
      <c r="I8" s="61"/>
      <c r="J8" s="64"/>
      <c r="K8" s="61"/>
      <c r="L8" s="63"/>
      <c r="M8" s="63"/>
    </row>
    <row r="9" customFormat="false" ht="21.75" hidden="false" customHeight="true" outlineLevel="0" collapsed="false">
      <c r="A9" s="35" t="n">
        <v>4</v>
      </c>
      <c r="B9" s="59"/>
      <c r="C9" s="60"/>
      <c r="D9" s="61"/>
      <c r="E9" s="61"/>
      <c r="F9" s="62"/>
      <c r="G9" s="63"/>
      <c r="H9" s="63"/>
      <c r="I9" s="61"/>
      <c r="J9" s="64"/>
      <c r="K9" s="61"/>
      <c r="L9" s="63"/>
      <c r="M9" s="63"/>
    </row>
    <row r="10" customFormat="false" ht="21.75" hidden="false" customHeight="true" outlineLevel="0" collapsed="false">
      <c r="A10" s="28" t="n">
        <v>5</v>
      </c>
      <c r="B10" s="59"/>
      <c r="C10" s="60"/>
      <c r="D10" s="61"/>
      <c r="E10" s="61"/>
      <c r="F10" s="62"/>
      <c r="G10" s="63"/>
      <c r="H10" s="63"/>
      <c r="I10" s="61"/>
      <c r="J10" s="64"/>
      <c r="K10" s="61"/>
      <c r="L10" s="63"/>
      <c r="M10" s="63"/>
    </row>
    <row r="11" customFormat="false" ht="21.75" hidden="false" customHeight="true" outlineLevel="0" collapsed="false">
      <c r="A11" s="35" t="n">
        <v>6</v>
      </c>
      <c r="B11" s="59"/>
      <c r="C11" s="60"/>
      <c r="D11" s="61"/>
      <c r="E11" s="61"/>
      <c r="F11" s="62"/>
      <c r="G11" s="63"/>
      <c r="H11" s="63"/>
      <c r="I11" s="61"/>
      <c r="J11" s="64"/>
      <c r="K11" s="61"/>
      <c r="L11" s="63"/>
      <c r="M11" s="63"/>
    </row>
    <row r="12" customFormat="false" ht="21.75" hidden="false" customHeight="true" outlineLevel="0" collapsed="false">
      <c r="A12" s="28" t="n">
        <v>7</v>
      </c>
      <c r="B12" s="59"/>
      <c r="C12" s="60"/>
      <c r="D12" s="61"/>
      <c r="E12" s="61"/>
      <c r="F12" s="62"/>
      <c r="G12" s="63"/>
      <c r="H12" s="63"/>
      <c r="I12" s="61"/>
      <c r="J12" s="64"/>
      <c r="K12" s="61"/>
      <c r="L12" s="63"/>
      <c r="M12" s="63"/>
    </row>
    <row r="13" customFormat="false" ht="21.75" hidden="false" customHeight="true" outlineLevel="0" collapsed="false">
      <c r="A13" s="35" t="n">
        <v>8</v>
      </c>
      <c r="B13" s="59"/>
      <c r="C13" s="60"/>
      <c r="D13" s="61"/>
      <c r="E13" s="61"/>
      <c r="F13" s="62"/>
      <c r="G13" s="63"/>
      <c r="H13" s="63"/>
      <c r="I13" s="61"/>
      <c r="J13" s="64"/>
      <c r="K13" s="61"/>
      <c r="L13" s="63"/>
      <c r="M13" s="63"/>
    </row>
    <row r="14" customFormat="false" ht="21.75" hidden="false" customHeight="true" outlineLevel="0" collapsed="false">
      <c r="A14" s="28" t="n">
        <v>9</v>
      </c>
      <c r="B14" s="59"/>
      <c r="C14" s="60"/>
      <c r="D14" s="61"/>
      <c r="E14" s="61"/>
      <c r="F14" s="62"/>
      <c r="G14" s="63"/>
      <c r="H14" s="63"/>
      <c r="I14" s="61"/>
      <c r="J14" s="64"/>
      <c r="K14" s="61"/>
      <c r="L14" s="63"/>
      <c r="M14" s="63"/>
    </row>
    <row r="15" customFormat="false" ht="21.75" hidden="false" customHeight="true" outlineLevel="0" collapsed="false">
      <c r="A15" s="35" t="n">
        <v>10</v>
      </c>
      <c r="B15" s="59"/>
      <c r="C15" s="60"/>
      <c r="D15" s="61"/>
      <c r="E15" s="61"/>
      <c r="F15" s="62"/>
      <c r="G15" s="63"/>
      <c r="H15" s="63"/>
      <c r="I15" s="61"/>
      <c r="J15" s="64"/>
      <c r="K15" s="61"/>
      <c r="L15" s="63"/>
      <c r="M15" s="63"/>
    </row>
    <row r="16" customFormat="false" ht="21.75" hidden="false" customHeight="true" outlineLevel="0" collapsed="false">
      <c r="A16" s="28" t="n">
        <v>11</v>
      </c>
      <c r="B16" s="59"/>
      <c r="C16" s="60"/>
      <c r="D16" s="61"/>
      <c r="E16" s="61"/>
      <c r="F16" s="62"/>
      <c r="G16" s="63"/>
      <c r="H16" s="63"/>
      <c r="I16" s="61"/>
      <c r="J16" s="64"/>
      <c r="K16" s="61"/>
      <c r="L16" s="63"/>
      <c r="M16" s="63"/>
    </row>
    <row r="17" customFormat="false" ht="21.75" hidden="false" customHeight="true" outlineLevel="0" collapsed="false">
      <c r="A17" s="35" t="n">
        <v>12</v>
      </c>
      <c r="B17" s="59"/>
      <c r="C17" s="60"/>
      <c r="D17" s="61"/>
      <c r="E17" s="61"/>
      <c r="F17" s="62"/>
      <c r="G17" s="63"/>
      <c r="H17" s="63"/>
      <c r="I17" s="61"/>
      <c r="J17" s="64"/>
      <c r="K17" s="61"/>
      <c r="L17" s="63"/>
      <c r="M17" s="63"/>
    </row>
    <row r="18" customFormat="false" ht="21.75" hidden="false" customHeight="true" outlineLevel="0" collapsed="false">
      <c r="A18" s="28" t="n">
        <v>13</v>
      </c>
      <c r="B18" s="59"/>
      <c r="C18" s="60"/>
      <c r="D18" s="61"/>
      <c r="E18" s="61"/>
      <c r="F18" s="62"/>
      <c r="G18" s="63"/>
      <c r="H18" s="63"/>
      <c r="I18" s="61"/>
      <c r="J18" s="64"/>
      <c r="K18" s="61"/>
      <c r="L18" s="63"/>
      <c r="M18" s="63"/>
    </row>
    <row r="19" customFormat="false" ht="21.75" hidden="false" customHeight="true" outlineLevel="0" collapsed="false">
      <c r="A19" s="35" t="n">
        <v>14</v>
      </c>
      <c r="B19" s="59"/>
      <c r="C19" s="60"/>
      <c r="D19" s="61"/>
      <c r="E19" s="61"/>
      <c r="F19" s="62"/>
      <c r="G19" s="63"/>
      <c r="H19" s="63"/>
      <c r="I19" s="61"/>
      <c r="J19" s="64"/>
      <c r="K19" s="61"/>
      <c r="L19" s="63"/>
      <c r="M19" s="63"/>
    </row>
    <row r="20" customFormat="false" ht="21.75" hidden="false" customHeight="true" outlineLevel="0" collapsed="false">
      <c r="A20" s="28" t="n">
        <v>15</v>
      </c>
      <c r="B20" s="59"/>
      <c r="C20" s="60"/>
      <c r="D20" s="61"/>
      <c r="E20" s="61"/>
      <c r="F20" s="62"/>
      <c r="G20" s="63"/>
      <c r="H20" s="63"/>
      <c r="I20" s="61"/>
      <c r="J20" s="64"/>
      <c r="K20" s="61"/>
      <c r="L20" s="63"/>
      <c r="M20" s="63"/>
    </row>
    <row r="21" customFormat="false" ht="21.75" hidden="false" customHeight="true" outlineLevel="0" collapsed="false">
      <c r="A21" s="35" t="n">
        <v>16</v>
      </c>
      <c r="B21" s="59"/>
      <c r="C21" s="60"/>
      <c r="D21" s="61"/>
      <c r="E21" s="61"/>
      <c r="F21" s="62"/>
      <c r="G21" s="63"/>
      <c r="H21" s="63"/>
      <c r="I21" s="61"/>
      <c r="J21" s="64"/>
      <c r="K21" s="61"/>
      <c r="L21" s="63"/>
      <c r="M21" s="63"/>
    </row>
    <row r="22" customFormat="false" ht="21.75" hidden="false" customHeight="true" outlineLevel="0" collapsed="false">
      <c r="A22" s="28" t="n">
        <v>17</v>
      </c>
      <c r="B22" s="59"/>
      <c r="C22" s="60"/>
      <c r="D22" s="61"/>
      <c r="E22" s="61"/>
      <c r="F22" s="62"/>
      <c r="G22" s="63"/>
      <c r="H22" s="63"/>
      <c r="I22" s="61"/>
      <c r="J22" s="64"/>
      <c r="K22" s="61"/>
      <c r="L22" s="63"/>
      <c r="M22" s="63"/>
    </row>
    <row r="23" customFormat="false" ht="21.75" hidden="false" customHeight="true" outlineLevel="0" collapsed="false">
      <c r="A23" s="35" t="n">
        <v>18</v>
      </c>
      <c r="B23" s="59"/>
      <c r="C23" s="60"/>
      <c r="D23" s="61"/>
      <c r="E23" s="61"/>
      <c r="F23" s="62"/>
      <c r="G23" s="63"/>
      <c r="H23" s="63"/>
      <c r="I23" s="61"/>
      <c r="J23" s="64"/>
      <c r="K23" s="61"/>
      <c r="L23" s="63"/>
      <c r="M23" s="63"/>
    </row>
    <row r="24" customFormat="false" ht="21.75" hidden="false" customHeight="true" outlineLevel="0" collapsed="false">
      <c r="A24" s="28" t="n">
        <v>19</v>
      </c>
      <c r="B24" s="59"/>
      <c r="C24" s="60"/>
      <c r="D24" s="61"/>
      <c r="E24" s="61"/>
      <c r="F24" s="62"/>
      <c r="G24" s="63"/>
      <c r="H24" s="63"/>
      <c r="I24" s="61"/>
      <c r="J24" s="64"/>
      <c r="K24" s="61"/>
      <c r="L24" s="63"/>
      <c r="M24" s="63"/>
    </row>
    <row r="25" customFormat="false" ht="21.75" hidden="false" customHeight="true" outlineLevel="0" collapsed="false">
      <c r="A25" s="35" t="n">
        <v>20</v>
      </c>
      <c r="B25" s="59"/>
      <c r="C25" s="60"/>
      <c r="D25" s="61"/>
      <c r="E25" s="61"/>
      <c r="F25" s="62"/>
      <c r="G25" s="63"/>
      <c r="H25" s="63"/>
      <c r="I25" s="61"/>
      <c r="J25" s="64"/>
      <c r="K25" s="61"/>
      <c r="L25" s="63"/>
      <c r="M25" s="63"/>
    </row>
    <row r="26" customFormat="false" ht="21.75" hidden="false" customHeight="true" outlineLevel="0" collapsed="false">
      <c r="A26" s="28" t="n">
        <v>21</v>
      </c>
      <c r="B26" s="59"/>
      <c r="C26" s="60"/>
      <c r="D26" s="61"/>
      <c r="E26" s="61"/>
      <c r="F26" s="62"/>
      <c r="G26" s="63"/>
      <c r="H26" s="63"/>
      <c r="I26" s="61"/>
      <c r="J26" s="64"/>
      <c r="K26" s="61"/>
      <c r="L26" s="63"/>
      <c r="M26" s="63"/>
    </row>
    <row r="27" customFormat="false" ht="21.75" hidden="false" customHeight="true" outlineLevel="0" collapsed="false">
      <c r="A27" s="35" t="n">
        <v>22</v>
      </c>
      <c r="B27" s="59"/>
      <c r="C27" s="60"/>
      <c r="D27" s="61"/>
      <c r="E27" s="61"/>
      <c r="F27" s="62"/>
      <c r="G27" s="63"/>
      <c r="H27" s="63"/>
      <c r="I27" s="61"/>
      <c r="J27" s="64"/>
      <c r="K27" s="61"/>
      <c r="L27" s="63"/>
      <c r="M27" s="63"/>
    </row>
    <row r="28" customFormat="false" ht="21.75" hidden="false" customHeight="true" outlineLevel="0" collapsed="false">
      <c r="A28" s="28" t="n">
        <v>23</v>
      </c>
      <c r="B28" s="59"/>
      <c r="C28" s="60"/>
      <c r="D28" s="61"/>
      <c r="E28" s="61"/>
      <c r="F28" s="62"/>
      <c r="G28" s="63"/>
      <c r="H28" s="63"/>
      <c r="I28" s="61"/>
      <c r="J28" s="64"/>
      <c r="K28" s="61"/>
      <c r="L28" s="63"/>
      <c r="M28" s="63"/>
    </row>
    <row r="29" customFormat="false" ht="21.75" hidden="false" customHeight="true" outlineLevel="0" collapsed="false">
      <c r="A29" s="35" t="n">
        <v>24</v>
      </c>
      <c r="B29" s="59"/>
      <c r="C29" s="60"/>
      <c r="D29" s="61"/>
      <c r="E29" s="61"/>
      <c r="F29" s="62"/>
      <c r="G29" s="63"/>
      <c r="H29" s="63"/>
      <c r="I29" s="61"/>
      <c r="J29" s="64"/>
      <c r="K29" s="61"/>
      <c r="L29" s="63"/>
      <c r="M29" s="63"/>
    </row>
    <row r="30" customFormat="false" ht="21.75" hidden="false" customHeight="true" outlineLevel="0" collapsed="false">
      <c r="A30" s="28" t="n">
        <v>25</v>
      </c>
      <c r="B30" s="59"/>
      <c r="C30" s="60"/>
      <c r="D30" s="61"/>
      <c r="E30" s="61"/>
      <c r="F30" s="62"/>
      <c r="G30" s="63"/>
      <c r="H30" s="63"/>
      <c r="I30" s="61"/>
      <c r="J30" s="64"/>
      <c r="K30" s="61"/>
      <c r="L30" s="63"/>
      <c r="M30" s="63"/>
    </row>
    <row r="31" customFormat="false" ht="21.75" hidden="false" customHeight="true" outlineLevel="0" collapsed="false">
      <c r="A31" s="35" t="n">
        <v>26</v>
      </c>
      <c r="B31" s="59"/>
      <c r="C31" s="60"/>
      <c r="D31" s="61"/>
      <c r="E31" s="61"/>
      <c r="F31" s="62"/>
      <c r="G31" s="63"/>
      <c r="H31" s="63"/>
      <c r="I31" s="61"/>
      <c r="J31" s="64"/>
      <c r="K31" s="61"/>
      <c r="L31" s="63"/>
      <c r="M31" s="63"/>
    </row>
    <row r="32" customFormat="false" ht="21.75" hidden="false" customHeight="true" outlineLevel="0" collapsed="false">
      <c r="A32" s="28" t="n">
        <v>27</v>
      </c>
      <c r="B32" s="59"/>
      <c r="C32" s="60"/>
      <c r="D32" s="61"/>
      <c r="E32" s="61"/>
      <c r="F32" s="62"/>
      <c r="G32" s="63"/>
      <c r="H32" s="63"/>
      <c r="I32" s="61"/>
      <c r="J32" s="64"/>
      <c r="K32" s="61"/>
      <c r="L32" s="63"/>
      <c r="M32" s="63"/>
    </row>
    <row r="33" customFormat="false" ht="21.75" hidden="false" customHeight="true" outlineLevel="0" collapsed="false">
      <c r="A33" s="35" t="n">
        <v>28</v>
      </c>
      <c r="B33" s="59"/>
      <c r="C33" s="60"/>
      <c r="D33" s="61"/>
      <c r="E33" s="61"/>
      <c r="F33" s="62"/>
      <c r="G33" s="63"/>
      <c r="H33" s="63"/>
      <c r="I33" s="61"/>
      <c r="J33" s="64"/>
      <c r="K33" s="61"/>
      <c r="L33" s="63"/>
      <c r="M33" s="63"/>
    </row>
    <row r="34" customFormat="false" ht="21.75" hidden="false" customHeight="true" outlineLevel="0" collapsed="false">
      <c r="A34" s="28" t="n">
        <v>29</v>
      </c>
      <c r="B34" s="59"/>
      <c r="C34" s="60"/>
      <c r="D34" s="61"/>
      <c r="E34" s="61"/>
      <c r="F34" s="62"/>
      <c r="G34" s="63"/>
      <c r="H34" s="63"/>
      <c r="I34" s="61"/>
      <c r="J34" s="64"/>
      <c r="K34" s="61"/>
      <c r="L34" s="63"/>
      <c r="M34" s="63"/>
    </row>
    <row r="35" customFormat="false" ht="21.75" hidden="false" customHeight="true" outlineLevel="0" collapsed="false">
      <c r="A35" s="35" t="n">
        <v>30</v>
      </c>
      <c r="B35" s="59"/>
      <c r="C35" s="60"/>
      <c r="D35" s="61"/>
      <c r="E35" s="61"/>
      <c r="F35" s="62"/>
      <c r="G35" s="63"/>
      <c r="H35" s="63"/>
      <c r="I35" s="61"/>
      <c r="J35" s="64"/>
      <c r="K35" s="61"/>
      <c r="L35" s="63"/>
      <c r="M35" s="63"/>
    </row>
  </sheetData>
  <mergeCells count="2">
    <mergeCell ref="A1:M3"/>
    <mergeCell ref="A4:M4"/>
  </mergeCells>
  <dataValidations count="1">
    <dataValidation allowBlank="false" errorStyle="stop" operator="between" showDropDown="false" showErrorMessage="false" showInputMessage="false" sqref="C6:C35" type="list">
      <formula1>"Equipe A,Equipe B,Equipe C,Matin,Apres-midi,Nuit,Tous"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963E"/>
    <pageSetUpPr fitToPage="false"/>
  </sheetPr>
  <dimension ref="B1:E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5" min="2" style="0" width="22"/>
    <col collapsed="false" customWidth="true" hidden="false" outlineLevel="0" max="6" min="6" style="0" width="2"/>
  </cols>
  <sheetData>
    <row r="1" customFormat="false" ht="45" hidden="false" customHeight="true" outlineLevel="0" collapsed="false">
      <c r="B1" s="1" t="s">
        <v>122</v>
      </c>
      <c r="C1" s="1"/>
      <c r="D1" s="1"/>
      <c r="E1" s="1"/>
    </row>
    <row r="2" customFormat="false" ht="45" hidden="false" customHeight="true" outlineLevel="0" collapsed="false">
      <c r="B2" s="1"/>
      <c r="C2" s="1"/>
      <c r="D2" s="1"/>
      <c r="E2" s="1"/>
    </row>
    <row r="3" customFormat="false" ht="45" hidden="false" customHeight="true" outlineLevel="0" collapsed="false">
      <c r="B3" s="1"/>
      <c r="C3" s="1"/>
      <c r="D3" s="1"/>
      <c r="E3" s="1"/>
    </row>
    <row r="4" customFormat="false" ht="45" hidden="false" customHeight="true" outlineLevel="0" collapsed="false">
      <c r="B4" s="1"/>
      <c r="C4" s="1"/>
      <c r="D4" s="1"/>
      <c r="E4" s="1"/>
    </row>
    <row r="5" customFormat="false" ht="21.75" hidden="false" customHeight="true" outlineLevel="0" collapsed="false">
      <c r="B5" s="65" t="s">
        <v>123</v>
      </c>
      <c r="C5" s="65"/>
      <c r="D5" s="65"/>
      <c r="E5" s="65"/>
    </row>
    <row r="6" customFormat="false" ht="27.75" hidden="false" customHeight="true" outlineLevel="0" collapsed="false">
      <c r="B6" s="66" t="s">
        <v>124</v>
      </c>
      <c r="C6" s="67" t="s">
        <v>125</v>
      </c>
      <c r="D6" s="68" t="s">
        <v>126</v>
      </c>
      <c r="E6" s="69" t="s">
        <v>127</v>
      </c>
    </row>
    <row r="7" customFormat="false" ht="64.5" hidden="false" customHeight="true" outlineLevel="0" collapsed="false">
      <c r="B7" s="70" t="n">
        <f aca="false">COUNTIF('13.1 PLAN CONTRÔLE'!J7:J19,"OK")</f>
        <v>0</v>
      </c>
      <c r="C7" s="71" t="n">
        <f aca="false">COUNTIF('13.1 PLAN CONTRÔLE'!J7:J19,"ALERTE")</f>
        <v>0</v>
      </c>
      <c r="D7" s="72" t="n">
        <f aca="false">COUNTIF('13.1 PLAN CONTRÔLE'!J7:J19,"DÉRIVE")</f>
        <v>0</v>
      </c>
      <c r="E7" s="73" t="n">
        <f aca="false">COUNTIF('13.1 PLAN CONTRÔLE'!J7:J19,"En attente")</f>
        <v>10</v>
      </c>
    </row>
    <row r="8" customFormat="false" ht="21.75" hidden="false" customHeight="true" outlineLevel="0" collapsed="false">
      <c r="B8" s="74" t="s">
        <v>128</v>
      </c>
      <c r="C8" s="75" t="s">
        <v>128</v>
      </c>
      <c r="D8" s="76" t="s">
        <v>128</v>
      </c>
      <c r="E8" s="77" t="s">
        <v>128</v>
      </c>
    </row>
    <row r="10" customFormat="false" ht="24" hidden="false" customHeight="true" outlineLevel="0" collapsed="false">
      <c r="B10" s="78" t="s">
        <v>129</v>
      </c>
      <c r="C10" s="78"/>
      <c r="D10" s="78"/>
      <c r="E10" s="78"/>
    </row>
    <row r="11" customFormat="false" ht="24" hidden="false" customHeight="true" outlineLevel="0" collapsed="false">
      <c r="B11" s="22" t="s">
        <v>130</v>
      </c>
      <c r="C11" s="22" t="s">
        <v>131</v>
      </c>
      <c r="D11" s="22" t="s">
        <v>132</v>
      </c>
      <c r="E11" s="22" t="s">
        <v>133</v>
      </c>
    </row>
    <row r="12" customFormat="false" ht="21.75" hidden="false" customHeight="true" outlineLevel="0" collapsed="false">
      <c r="B12" s="79" t="str">
        <f aca="false">'13.1 PLAN CONTRÔLE'!B7</f>
        <v>Temps de changement de série (SMED)</v>
      </c>
      <c r="C12" s="80" t="n">
        <f aca="false">'13.1 PLAN CONTRÔLE'!F7</f>
        <v>20</v>
      </c>
      <c r="D12" s="80" t="n">
        <f aca="false">'13.1 PLAN CONTRÔLE'!H7</f>
        <v>0</v>
      </c>
      <c r="E12" s="81" t="str">
        <f aca="false">'13.1 PLAN CONTRÔLE'!J7</f>
        <v>En attente</v>
      </c>
    </row>
    <row r="13" customFormat="false" ht="21.75" hidden="false" customHeight="true" outlineLevel="0" collapsed="false">
      <c r="B13" s="82" t="str">
        <f aca="false">'13.1 PLAN CONTRÔLE'!B8</f>
        <v>TRS / OEE journalier ligne L3</v>
      </c>
      <c r="C13" s="83" t="n">
        <f aca="false">'13.1 PLAN CONTRÔLE'!F8</f>
        <v>82</v>
      </c>
      <c r="D13" s="83" t="n">
        <f aca="false">'13.1 PLAN CONTRÔLE'!H8</f>
        <v>0</v>
      </c>
      <c r="E13" s="84" t="str">
        <f aca="false">'13.1 PLAN CONTRÔLE'!J8</f>
        <v>En attente</v>
      </c>
    </row>
    <row r="14" customFormat="false" ht="21.75" hidden="false" customHeight="true" outlineLevel="0" collapsed="false">
      <c r="B14" s="79" t="str">
        <f aca="false">'13.1 PLAN CONTRÔLE'!B9</f>
        <v>Taux de rebut / Non-conformité (%)</v>
      </c>
      <c r="C14" s="80" t="n">
        <f aca="false">'13.1 PLAN CONTRÔLE'!F9</f>
        <v>2</v>
      </c>
      <c r="D14" s="80" t="n">
        <f aca="false">'13.1 PLAN CONTRÔLE'!H9</f>
        <v>0</v>
      </c>
      <c r="E14" s="81" t="str">
        <f aca="false">'13.1 PLAN CONTRÔLE'!J9</f>
        <v>En attente</v>
      </c>
    </row>
    <row r="15" customFormat="false" ht="21.75" hidden="false" customHeight="true" outlineLevel="0" collapsed="false">
      <c r="B15" s="82" t="str">
        <f aca="false">'13.1 PLAN CONTRÔLE'!B10</f>
        <v>Respect des SOP (audit poste)</v>
      </c>
      <c r="C15" s="83" t="n">
        <f aca="false">'13.1 PLAN CONTRÔLE'!F10</f>
        <v>100</v>
      </c>
      <c r="D15" s="83" t="n">
        <f aca="false">'13.1 PLAN CONTRÔLE'!H10</f>
        <v>0</v>
      </c>
      <c r="E15" s="84" t="str">
        <f aca="false">'13.1 PLAN CONTRÔLE'!J10</f>
        <v>En attente</v>
      </c>
    </row>
    <row r="16" customFormat="false" ht="21.75" hidden="false" customHeight="true" outlineLevel="0" collapsed="false">
      <c r="B16" s="79" t="str">
        <f aca="false">'13.1 PLAN CONTRÔLE'!B11</f>
        <v>Stock en-cours WIP (nb pièces)</v>
      </c>
      <c r="C16" s="80" t="n">
        <f aca="false">'13.1 PLAN CONTRÔLE'!F11</f>
        <v>120</v>
      </c>
      <c r="D16" s="80" t="n">
        <f aca="false">'13.1 PLAN CONTRÔLE'!H11</f>
        <v>0</v>
      </c>
      <c r="E16" s="81" t="str">
        <f aca="false">'13.1 PLAN CONTRÔLE'!J11</f>
        <v>En attente</v>
      </c>
    </row>
    <row r="17" customFormat="false" ht="21.75" hidden="false" customHeight="true" outlineLevel="0" collapsed="false">
      <c r="B17" s="82" t="str">
        <f aca="false">'13.1 PLAN CONTRÔLE'!B12</f>
        <v>Score 5S zone de production</v>
      </c>
      <c r="C17" s="83" t="n">
        <f aca="false">'13.1 PLAN CONTRÔLE'!F12</f>
        <v>34</v>
      </c>
      <c r="D17" s="83" t="n">
        <f aca="false">'13.1 PLAN CONTRÔLE'!H12</f>
        <v>0</v>
      </c>
      <c r="E17" s="84" t="str">
        <f aca="false">'13.1 PLAN CONTRÔLE'!J12</f>
        <v>En attente</v>
      </c>
    </row>
    <row r="18" customFormat="false" ht="21.75" hidden="false" customHeight="true" outlineLevel="0" collapsed="false">
      <c r="B18" s="79" t="str">
        <f aca="false">'13.1 PLAN CONTRÔLE'!B13</f>
        <v>Cpk / Ppk caractéristique CTQ</v>
      </c>
      <c r="C18" s="80" t="n">
        <f aca="false">'13.1 PLAN CONTRÔLE'!F13</f>
        <v>1.33</v>
      </c>
      <c r="D18" s="80" t="n">
        <f aca="false">'13.1 PLAN CONTRÔLE'!H13</f>
        <v>0</v>
      </c>
      <c r="E18" s="81" t="str">
        <f aca="false">'13.1 PLAN CONTRÔLE'!J13</f>
        <v>En attente</v>
      </c>
    </row>
    <row r="19" customFormat="false" ht="21.75" hidden="false" customHeight="true" outlineLevel="0" collapsed="false">
      <c r="B19" s="82" t="str">
        <f aca="false">'13.1 PLAN CONTRÔLE'!B14</f>
        <v>Respect délai livraison client (OTIF %)</v>
      </c>
      <c r="C19" s="83" t="n">
        <f aca="false">'13.1 PLAN CONTRÔLE'!F14</f>
        <v>95</v>
      </c>
      <c r="D19" s="83" t="n">
        <f aca="false">'13.1 PLAN CONTRÔLE'!H14</f>
        <v>0</v>
      </c>
      <c r="E19" s="84" t="str">
        <f aca="false">'13.1 PLAN CONTRÔLE'!J14</f>
        <v>En attente</v>
      </c>
    </row>
    <row r="20" customFormat="false" ht="21.75" hidden="false" customHeight="true" outlineLevel="0" collapsed="false">
      <c r="B20" s="79" t="str">
        <f aca="false">'13.1 PLAN CONTRÔLE'!B15</f>
        <v>Taux absentéisme équipe (%) — indicateur stress</v>
      </c>
      <c r="C20" s="80" t="n">
        <f aca="false">'13.1 PLAN CONTRÔLE'!F15</f>
        <v>5</v>
      </c>
      <c r="D20" s="80" t="n">
        <f aca="false">'13.1 PLAN CONTRÔLE'!H15</f>
        <v>0</v>
      </c>
      <c r="E20" s="81" t="str">
        <f aca="false">'13.1 PLAN CONTRÔLE'!J15</f>
        <v>En attente</v>
      </c>
    </row>
    <row r="21" customFormat="false" ht="21.75" hidden="false" customHeight="true" outlineLevel="0" collapsed="false">
      <c r="B21" s="82" t="str">
        <f aca="false">'13.1 PLAN CONTRÔLE'!B16</f>
        <v>Énergie consommée par unité produite (kWh/pce)</v>
      </c>
      <c r="C21" s="83" t="n">
        <f aca="false">'13.1 PLAN CONTRÔLE'!F16</f>
        <v>0.45</v>
      </c>
      <c r="D21" s="83" t="n">
        <f aca="false">'13.1 PLAN CONTRÔLE'!H16</f>
        <v>0</v>
      </c>
      <c r="E21" s="84" t="str">
        <f aca="false">'13.1 PLAN CONTRÔLE'!J16</f>
        <v>En attente</v>
      </c>
    </row>
  </sheetData>
  <mergeCells count="3">
    <mergeCell ref="B1:E4"/>
    <mergeCell ref="B5:E5"/>
    <mergeCell ref="B10:E1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53030"/>
    <pageSetUpPr fitToPage="false"/>
  </sheetPr>
  <dimension ref="A1:M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2"/>
    <col collapsed="false" customWidth="true" hidden="false" outlineLevel="0" max="4" min="3" style="0" width="20"/>
    <col collapsed="false" customWidth="true" hidden="false" outlineLevel="0" max="6" min="5" style="0" width="22"/>
    <col collapsed="false" customWidth="true" hidden="false" outlineLevel="0" max="8" min="7" style="0" width="16"/>
    <col collapsed="false" customWidth="true" hidden="false" outlineLevel="0" max="9" min="9" style="0" width="5"/>
  </cols>
  <sheetData>
    <row r="1" customFormat="false" ht="31.5" hidden="false" customHeight="true" outlineLevel="0" collapsed="false">
      <c r="A1" s="85" t="s">
        <v>134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customFormat="false" ht="31.5" hidden="false" customHeight="true" outlineLevel="0" collapsed="false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customFormat="false" ht="25.5" hidden="false" customHeight="true" outlineLevel="0" collapsed="false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customFormat="false" ht="19.5" hidden="false" customHeight="true" outlineLevel="0" collapsed="false">
      <c r="A4" s="86" t="s">
        <v>135</v>
      </c>
      <c r="B4" s="86"/>
      <c r="C4" s="86"/>
      <c r="D4" s="86"/>
      <c r="E4" s="86"/>
      <c r="F4" s="86"/>
      <c r="G4" s="86"/>
      <c r="H4" s="86"/>
      <c r="I4" s="86"/>
    </row>
    <row r="5" customFormat="false" ht="25.5" hidden="false" customHeight="true" outlineLevel="0" collapsed="false">
      <c r="A5" s="87" t="s">
        <v>136</v>
      </c>
      <c r="B5" s="87"/>
      <c r="C5" s="87"/>
      <c r="D5" s="87"/>
      <c r="E5" s="87"/>
      <c r="F5" s="87"/>
      <c r="G5" s="87"/>
      <c r="H5" s="87"/>
      <c r="I5" s="87"/>
    </row>
    <row r="6" customFormat="false" ht="21.75" hidden="false" customHeight="true" outlineLevel="0" collapsed="false">
      <c r="A6" s="88" t="s">
        <v>137</v>
      </c>
      <c r="B6" s="88"/>
      <c r="C6" s="89" t="s">
        <v>138</v>
      </c>
      <c r="D6" s="89"/>
      <c r="E6" s="89"/>
      <c r="F6" s="89"/>
      <c r="G6" s="89"/>
      <c r="H6" s="89"/>
      <c r="I6" s="89"/>
    </row>
    <row r="7" customFormat="false" ht="21.75" hidden="false" customHeight="true" outlineLevel="0" collapsed="false">
      <c r="A7" s="90" t="s">
        <v>139</v>
      </c>
      <c r="B7" s="90"/>
      <c r="C7" s="91" t="s">
        <v>140</v>
      </c>
      <c r="D7" s="91"/>
      <c r="E7" s="91"/>
      <c r="F7" s="91"/>
      <c r="G7" s="91"/>
      <c r="H7" s="91"/>
      <c r="I7" s="91"/>
    </row>
    <row r="8" customFormat="false" ht="21.75" hidden="false" customHeight="true" outlineLevel="0" collapsed="false">
      <c r="A8" s="92" t="s">
        <v>141</v>
      </c>
      <c r="B8" s="92"/>
      <c r="C8" s="93" t="s">
        <v>142</v>
      </c>
      <c r="D8" s="93"/>
      <c r="E8" s="93"/>
      <c r="F8" s="93"/>
      <c r="G8" s="93"/>
      <c r="H8" s="93"/>
      <c r="I8" s="93"/>
    </row>
    <row r="9" customFormat="false" ht="21.75" hidden="false" customHeight="true" outlineLevel="0" collapsed="false">
      <c r="A9" s="88" t="s">
        <v>143</v>
      </c>
      <c r="B9" s="88"/>
      <c r="C9" s="89" t="s">
        <v>144</v>
      </c>
      <c r="D9" s="89"/>
      <c r="E9" s="89"/>
      <c r="F9" s="89"/>
      <c r="G9" s="89"/>
      <c r="H9" s="89"/>
      <c r="I9" s="89"/>
    </row>
    <row r="10" customFormat="false" ht="21.75" hidden="false" customHeight="true" outlineLevel="0" collapsed="false">
      <c r="A10" s="88" t="s">
        <v>145</v>
      </c>
      <c r="B10" s="88"/>
      <c r="C10" s="89" t="s">
        <v>146</v>
      </c>
      <c r="D10" s="89"/>
      <c r="E10" s="89"/>
      <c r="F10" s="89"/>
      <c r="G10" s="89"/>
      <c r="H10" s="89"/>
      <c r="I10" s="89"/>
    </row>
    <row r="11" customFormat="false" ht="21.75" hidden="false" customHeight="true" outlineLevel="0" collapsed="false">
      <c r="A11" s="94" t="s">
        <v>147</v>
      </c>
      <c r="B11" s="94"/>
      <c r="C11" s="95" t="s">
        <v>148</v>
      </c>
      <c r="D11" s="95"/>
      <c r="E11" s="95"/>
      <c r="F11" s="95"/>
      <c r="G11" s="95"/>
      <c r="H11" s="95"/>
      <c r="I11" s="95"/>
    </row>
    <row r="13" customFormat="false" ht="25.5" hidden="false" customHeight="true" outlineLevel="0" collapsed="false">
      <c r="A13" s="96" t="s">
        <v>149</v>
      </c>
      <c r="B13" s="96"/>
      <c r="C13" s="96"/>
      <c r="D13" s="96"/>
      <c r="E13" s="96"/>
      <c r="F13" s="96"/>
      <c r="G13" s="96"/>
      <c r="H13" s="96"/>
      <c r="I13" s="96"/>
    </row>
    <row r="14" customFormat="false" ht="21.75" hidden="false" customHeight="true" outlineLevel="0" collapsed="false">
      <c r="A14" s="97" t="s">
        <v>137</v>
      </c>
      <c r="B14" s="97"/>
      <c r="C14" s="98" t="s">
        <v>150</v>
      </c>
      <c r="D14" s="98"/>
      <c r="E14" s="98"/>
      <c r="F14" s="98"/>
      <c r="G14" s="98"/>
      <c r="H14" s="98"/>
      <c r="I14" s="98"/>
    </row>
    <row r="15" customFormat="false" ht="21.75" hidden="false" customHeight="true" outlineLevel="0" collapsed="false">
      <c r="A15" s="90" t="s">
        <v>139</v>
      </c>
      <c r="B15" s="90"/>
      <c r="C15" s="91" t="s">
        <v>151</v>
      </c>
      <c r="D15" s="91"/>
      <c r="E15" s="91"/>
      <c r="F15" s="91"/>
      <c r="G15" s="91"/>
      <c r="H15" s="91"/>
      <c r="I15" s="91"/>
    </row>
    <row r="16" customFormat="false" ht="21.75" hidden="false" customHeight="true" outlineLevel="0" collapsed="false">
      <c r="A16" s="92" t="s">
        <v>141</v>
      </c>
      <c r="B16" s="92"/>
      <c r="C16" s="93" t="s">
        <v>152</v>
      </c>
      <c r="D16" s="93"/>
      <c r="E16" s="93"/>
      <c r="F16" s="93"/>
      <c r="G16" s="93"/>
      <c r="H16" s="93"/>
      <c r="I16" s="93"/>
    </row>
    <row r="17" customFormat="false" ht="21.75" hidden="false" customHeight="true" outlineLevel="0" collapsed="false">
      <c r="A17" s="88" t="s">
        <v>143</v>
      </c>
      <c r="B17" s="88"/>
      <c r="C17" s="89" t="s">
        <v>153</v>
      </c>
      <c r="D17" s="89"/>
      <c r="E17" s="89"/>
      <c r="F17" s="89"/>
      <c r="G17" s="89"/>
      <c r="H17" s="89"/>
      <c r="I17" s="89"/>
    </row>
    <row r="18" customFormat="false" ht="21.75" hidden="false" customHeight="true" outlineLevel="0" collapsed="false">
      <c r="A18" s="97" t="s">
        <v>145</v>
      </c>
      <c r="B18" s="97"/>
      <c r="C18" s="98" t="s">
        <v>154</v>
      </c>
      <c r="D18" s="98"/>
      <c r="E18" s="98"/>
      <c r="F18" s="98"/>
      <c r="G18" s="98"/>
      <c r="H18" s="98"/>
      <c r="I18" s="98"/>
    </row>
    <row r="19" customFormat="false" ht="21.75" hidden="false" customHeight="true" outlineLevel="0" collapsed="false">
      <c r="A19" s="94" t="s">
        <v>147</v>
      </c>
      <c r="B19" s="94"/>
      <c r="C19" s="95" t="s">
        <v>155</v>
      </c>
      <c r="D19" s="95"/>
      <c r="E19" s="95"/>
      <c r="F19" s="95"/>
      <c r="G19" s="95"/>
      <c r="H19" s="95"/>
      <c r="I19" s="95"/>
    </row>
    <row r="21" customFormat="false" ht="25.5" hidden="false" customHeight="true" outlineLevel="0" collapsed="false">
      <c r="A21" s="99" t="s">
        <v>156</v>
      </c>
      <c r="B21" s="99"/>
      <c r="C21" s="99"/>
      <c r="D21" s="99"/>
      <c r="E21" s="99"/>
      <c r="F21" s="99"/>
      <c r="G21" s="99"/>
      <c r="H21" s="99"/>
      <c r="I21" s="99"/>
    </row>
    <row r="22" customFormat="false" ht="21.75" hidden="false" customHeight="true" outlineLevel="0" collapsed="false">
      <c r="A22" s="94" t="s">
        <v>137</v>
      </c>
      <c r="B22" s="94"/>
      <c r="C22" s="95" t="s">
        <v>157</v>
      </c>
      <c r="D22" s="95"/>
      <c r="E22" s="95"/>
      <c r="F22" s="95"/>
      <c r="G22" s="95"/>
      <c r="H22" s="95"/>
      <c r="I22" s="95"/>
    </row>
    <row r="23" customFormat="false" ht="21.75" hidden="false" customHeight="true" outlineLevel="0" collapsed="false">
      <c r="A23" s="90" t="s">
        <v>139</v>
      </c>
      <c r="B23" s="90"/>
      <c r="C23" s="95" t="s">
        <v>158</v>
      </c>
      <c r="D23" s="95"/>
      <c r="E23" s="95"/>
      <c r="F23" s="95"/>
      <c r="G23" s="95"/>
      <c r="H23" s="95"/>
      <c r="I23" s="95"/>
    </row>
    <row r="24" customFormat="false" ht="21.75" hidden="false" customHeight="true" outlineLevel="0" collapsed="false">
      <c r="A24" s="92" t="s">
        <v>141</v>
      </c>
      <c r="B24" s="92"/>
      <c r="C24" s="93" t="s">
        <v>159</v>
      </c>
      <c r="D24" s="93"/>
      <c r="E24" s="93"/>
      <c r="F24" s="93"/>
      <c r="G24" s="93"/>
      <c r="H24" s="93"/>
      <c r="I24" s="93"/>
    </row>
    <row r="25" customFormat="false" ht="21.75" hidden="false" customHeight="true" outlineLevel="0" collapsed="false">
      <c r="A25" s="88" t="s">
        <v>143</v>
      </c>
      <c r="B25" s="88"/>
      <c r="C25" s="89" t="s">
        <v>160</v>
      </c>
      <c r="D25" s="89"/>
      <c r="E25" s="89"/>
      <c r="F25" s="89"/>
      <c r="G25" s="89"/>
      <c r="H25" s="89"/>
      <c r="I25" s="89"/>
    </row>
    <row r="26" customFormat="false" ht="21.75" hidden="false" customHeight="true" outlineLevel="0" collapsed="false">
      <c r="A26" s="94" t="s">
        <v>145</v>
      </c>
      <c r="B26" s="94"/>
      <c r="C26" s="95" t="s">
        <v>161</v>
      </c>
      <c r="D26" s="95"/>
      <c r="E26" s="95"/>
      <c r="F26" s="95"/>
      <c r="G26" s="95"/>
      <c r="H26" s="95"/>
      <c r="I26" s="95"/>
    </row>
    <row r="27" customFormat="false" ht="21.75" hidden="false" customHeight="true" outlineLevel="0" collapsed="false">
      <c r="A27" s="94" t="s">
        <v>147</v>
      </c>
      <c r="B27" s="94"/>
      <c r="C27" s="95" t="s">
        <v>162</v>
      </c>
      <c r="D27" s="95"/>
      <c r="E27" s="95"/>
      <c r="F27" s="95"/>
      <c r="G27" s="95"/>
      <c r="H27" s="95"/>
      <c r="I27" s="95"/>
    </row>
    <row r="30" customFormat="false" ht="25.5" hidden="false" customHeight="true" outlineLevel="0" collapsed="false">
      <c r="A30" s="3" t="s">
        <v>163</v>
      </c>
      <c r="B30" s="3"/>
      <c r="C30" s="3"/>
      <c r="D30" s="3"/>
      <c r="E30" s="3"/>
      <c r="F30" s="3"/>
      <c r="G30" s="3"/>
      <c r="H30" s="3"/>
      <c r="I30" s="3"/>
    </row>
    <row r="31" customFormat="false" ht="31.5" hidden="false" customHeight="true" outlineLevel="0" collapsed="false">
      <c r="A31" s="21" t="s">
        <v>38</v>
      </c>
      <c r="B31" s="21" t="s">
        <v>164</v>
      </c>
      <c r="C31" s="25" t="s">
        <v>165</v>
      </c>
      <c r="D31" s="100" t="s">
        <v>166</v>
      </c>
      <c r="E31" s="26" t="s">
        <v>167</v>
      </c>
      <c r="F31" s="22" t="s">
        <v>168</v>
      </c>
      <c r="G31" s="22" t="s">
        <v>169</v>
      </c>
      <c r="H31" s="22" t="s">
        <v>170</v>
      </c>
    </row>
    <row r="32" customFormat="false" ht="24" hidden="false" customHeight="true" outlineLevel="0" collapsed="false">
      <c r="A32" s="28" t="s">
        <v>49</v>
      </c>
      <c r="B32" s="19" t="s">
        <v>171</v>
      </c>
      <c r="C32" s="101" t="s">
        <v>172</v>
      </c>
      <c r="D32" s="102" t="s">
        <v>173</v>
      </c>
      <c r="E32" s="103" t="s">
        <v>174</v>
      </c>
      <c r="F32" s="104" t="s">
        <v>175</v>
      </c>
      <c r="G32" s="104" t="s">
        <v>176</v>
      </c>
      <c r="H32" s="104" t="s">
        <v>177</v>
      </c>
    </row>
    <row r="33" customFormat="false" ht="24" hidden="false" customHeight="true" outlineLevel="0" collapsed="false">
      <c r="A33" s="35" t="s">
        <v>55</v>
      </c>
      <c r="B33" s="36" t="s">
        <v>178</v>
      </c>
      <c r="C33" s="101" t="s">
        <v>179</v>
      </c>
      <c r="D33" s="102" t="s">
        <v>180</v>
      </c>
      <c r="E33" s="103" t="s">
        <v>181</v>
      </c>
      <c r="F33" s="105" t="s">
        <v>182</v>
      </c>
      <c r="G33" s="105" t="s">
        <v>183</v>
      </c>
      <c r="H33" s="105" t="s">
        <v>184</v>
      </c>
    </row>
    <row r="34" customFormat="false" ht="24" hidden="false" customHeight="true" outlineLevel="0" collapsed="false">
      <c r="A34" s="28" t="s">
        <v>61</v>
      </c>
      <c r="B34" s="19" t="s">
        <v>185</v>
      </c>
      <c r="C34" s="101" t="s">
        <v>186</v>
      </c>
      <c r="D34" s="102" t="s">
        <v>187</v>
      </c>
      <c r="E34" s="103" t="s">
        <v>188</v>
      </c>
      <c r="F34" s="104" t="s">
        <v>189</v>
      </c>
      <c r="G34" s="104" t="s">
        <v>175</v>
      </c>
      <c r="H34" s="104" t="s">
        <v>190</v>
      </c>
    </row>
    <row r="35" customFormat="false" ht="24" hidden="false" customHeight="true" outlineLevel="0" collapsed="false">
      <c r="A35" s="35" t="s">
        <v>67</v>
      </c>
      <c r="B35" s="36" t="s">
        <v>191</v>
      </c>
      <c r="C35" s="101" t="s">
        <v>192</v>
      </c>
      <c r="D35" s="102" t="s">
        <v>193</v>
      </c>
      <c r="E35" s="103" t="s">
        <v>194</v>
      </c>
      <c r="F35" s="105" t="s">
        <v>195</v>
      </c>
      <c r="G35" s="105" t="s">
        <v>196</v>
      </c>
      <c r="H35" s="105" t="s">
        <v>177</v>
      </c>
    </row>
    <row r="36" customFormat="false" ht="24" hidden="false" customHeight="true" outlineLevel="0" collapsed="false">
      <c r="A36" s="28" t="s">
        <v>73</v>
      </c>
      <c r="B36" s="19" t="s">
        <v>197</v>
      </c>
      <c r="C36" s="101" t="s">
        <v>198</v>
      </c>
      <c r="D36" s="102" t="s">
        <v>199</v>
      </c>
      <c r="E36" s="103" t="s">
        <v>200</v>
      </c>
      <c r="F36" s="104" t="s">
        <v>77</v>
      </c>
      <c r="G36" s="104" t="s">
        <v>175</v>
      </c>
      <c r="H36" s="104" t="s">
        <v>190</v>
      </c>
    </row>
    <row r="37" customFormat="false" ht="24" hidden="false" customHeight="true" outlineLevel="0" collapsed="false">
      <c r="A37" s="35" t="s">
        <v>79</v>
      </c>
      <c r="B37" s="36" t="s">
        <v>201</v>
      </c>
      <c r="C37" s="101" t="s">
        <v>202</v>
      </c>
      <c r="D37" s="102" t="s">
        <v>203</v>
      </c>
      <c r="E37" s="103" t="s">
        <v>204</v>
      </c>
      <c r="F37" s="105" t="s">
        <v>205</v>
      </c>
      <c r="G37" s="105" t="s">
        <v>195</v>
      </c>
      <c r="H37" s="105" t="s">
        <v>206</v>
      </c>
    </row>
    <row r="38" customFormat="false" ht="24" hidden="false" customHeight="true" outlineLevel="0" collapsed="false">
      <c r="A38" s="28" t="s">
        <v>84</v>
      </c>
      <c r="B38" s="19" t="s">
        <v>207</v>
      </c>
      <c r="C38" s="101" t="s">
        <v>208</v>
      </c>
      <c r="D38" s="102" t="s">
        <v>209</v>
      </c>
      <c r="E38" s="103" t="s">
        <v>210</v>
      </c>
      <c r="F38" s="104" t="s">
        <v>182</v>
      </c>
      <c r="G38" s="104" t="s">
        <v>211</v>
      </c>
      <c r="H38" s="104" t="s">
        <v>184</v>
      </c>
    </row>
    <row r="39" customFormat="false" ht="24" hidden="false" customHeight="true" outlineLevel="0" collapsed="false">
      <c r="A39" s="35"/>
      <c r="B39" s="41" t="s">
        <v>212</v>
      </c>
      <c r="C39" s="106"/>
      <c r="D39" s="107"/>
      <c r="E39" s="108"/>
      <c r="F39" s="60"/>
      <c r="G39" s="60"/>
      <c r="H39" s="60"/>
    </row>
  </sheetData>
  <mergeCells count="42">
    <mergeCell ref="A1:M3"/>
    <mergeCell ref="A4:I4"/>
    <mergeCell ref="A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3:I13"/>
    <mergeCell ref="A14:B14"/>
    <mergeCell ref="C14:I14"/>
    <mergeCell ref="A15:B15"/>
    <mergeCell ref="C15:I15"/>
    <mergeCell ref="A16:B16"/>
    <mergeCell ref="C16:I16"/>
    <mergeCell ref="A17:B17"/>
    <mergeCell ref="C17:I17"/>
    <mergeCell ref="A18:B18"/>
    <mergeCell ref="C18:I18"/>
    <mergeCell ref="A19:B19"/>
    <mergeCell ref="C19:I19"/>
    <mergeCell ref="A21:I21"/>
    <mergeCell ref="A22:B22"/>
    <mergeCell ref="C22:I22"/>
    <mergeCell ref="A23:B23"/>
    <mergeCell ref="C23:I23"/>
    <mergeCell ref="A24:B24"/>
    <mergeCell ref="C24:I24"/>
    <mergeCell ref="A25:B25"/>
    <mergeCell ref="C25:I25"/>
    <mergeCell ref="A26:B26"/>
    <mergeCell ref="C26:I26"/>
    <mergeCell ref="A27:B27"/>
    <mergeCell ref="C27:I27"/>
    <mergeCell ref="A30:I3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45309"/>
    <pageSetUpPr fitToPage="false"/>
  </sheetPr>
  <dimension ref="A1:M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12"/>
    <col collapsed="false" customWidth="true" hidden="false" outlineLevel="0" max="3" min="3" style="0" width="16"/>
    <col collapsed="false" customWidth="true" hidden="false" outlineLevel="0" max="4" min="4" style="0" width="10"/>
    <col collapsed="false" customWidth="true" hidden="false" outlineLevel="0" max="5" min="5" style="0" width="24"/>
    <col collapsed="false" customWidth="true" hidden="false" outlineLevel="0" max="6" min="6" style="0" width="12"/>
    <col collapsed="false" customWidth="true" hidden="false" outlineLevel="0" max="7" min="7" style="0" width="22"/>
    <col collapsed="false" customWidth="true" hidden="false" outlineLevel="0" max="8" min="8" style="0" width="16"/>
    <col collapsed="false" customWidth="true" hidden="false" outlineLevel="0" max="9" min="9" style="0" width="14"/>
    <col collapsed="false" customWidth="true" hidden="false" outlineLevel="0" max="10" min="10" style="0" width="12"/>
    <col collapsed="false" customWidth="true" hidden="false" outlineLevel="0" max="11" min="11" style="0" width="5"/>
  </cols>
  <sheetData>
    <row r="1" customFormat="false" ht="31.5" hidden="false" customHeight="true" outlineLevel="0" collapsed="false">
      <c r="A1" s="109" t="s">
        <v>213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customFormat="false" ht="31.5" hidden="false" customHeight="true" outlineLevel="0" collapsed="false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customFormat="false" ht="25.5" hidden="false" customHeight="true" outlineLevel="0" collapsed="false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customFormat="false" ht="19.5" hidden="false" customHeight="true" outlineLevel="0" collapsed="false">
      <c r="A4" s="110" t="s">
        <v>214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customFormat="false" ht="33.75" hidden="false" customHeight="true" outlineLevel="0" collapsed="false">
      <c r="A5" s="21" t="s">
        <v>38</v>
      </c>
      <c r="B5" s="21" t="s">
        <v>110</v>
      </c>
      <c r="C5" s="24" t="s">
        <v>215</v>
      </c>
      <c r="D5" s="26" t="s">
        <v>216</v>
      </c>
      <c r="E5" s="21" t="s">
        <v>217</v>
      </c>
      <c r="F5" s="100" t="s">
        <v>218</v>
      </c>
      <c r="G5" s="25" t="s">
        <v>219</v>
      </c>
      <c r="H5" s="23" t="s">
        <v>220</v>
      </c>
      <c r="I5" s="23" t="s">
        <v>221</v>
      </c>
      <c r="J5" s="22" t="s">
        <v>133</v>
      </c>
    </row>
    <row r="6" customFormat="false" ht="27.75" hidden="false" customHeight="true" outlineLevel="0" collapsed="false">
      <c r="A6" s="28" t="s">
        <v>49</v>
      </c>
      <c r="B6" s="34" t="s">
        <v>222</v>
      </c>
      <c r="C6" s="34" t="s">
        <v>223</v>
      </c>
      <c r="D6" s="28" t="s">
        <v>55</v>
      </c>
      <c r="E6" s="34" t="s">
        <v>224</v>
      </c>
      <c r="F6" s="28" t="s">
        <v>225</v>
      </c>
      <c r="G6" s="34" t="s">
        <v>226</v>
      </c>
      <c r="H6" s="34" t="s">
        <v>227</v>
      </c>
      <c r="I6" s="28" t="s">
        <v>228</v>
      </c>
      <c r="J6" s="111" t="s">
        <v>229</v>
      </c>
    </row>
    <row r="7" customFormat="false" ht="27.75" hidden="false" customHeight="true" outlineLevel="0" collapsed="false">
      <c r="A7" s="35" t="s">
        <v>55</v>
      </c>
      <c r="B7" s="39" t="s">
        <v>230</v>
      </c>
      <c r="C7" s="39" t="s">
        <v>231</v>
      </c>
      <c r="D7" s="35" t="s">
        <v>49</v>
      </c>
      <c r="E7" s="39" t="s">
        <v>232</v>
      </c>
      <c r="F7" s="35" t="s">
        <v>233</v>
      </c>
      <c r="G7" s="39" t="s">
        <v>234</v>
      </c>
      <c r="H7" s="39" t="s">
        <v>235</v>
      </c>
      <c r="I7" s="35" t="s">
        <v>230</v>
      </c>
      <c r="J7" s="111" t="s">
        <v>229</v>
      </c>
    </row>
    <row r="8" customFormat="false" ht="27.75" hidden="false" customHeight="true" outlineLevel="0" collapsed="false">
      <c r="A8" s="28" t="s">
        <v>61</v>
      </c>
      <c r="B8" s="34" t="s">
        <v>236</v>
      </c>
      <c r="C8" s="34" t="s">
        <v>178</v>
      </c>
      <c r="D8" s="28" t="s">
        <v>55</v>
      </c>
      <c r="E8" s="34" t="s">
        <v>237</v>
      </c>
      <c r="F8" s="28" t="s">
        <v>238</v>
      </c>
      <c r="G8" s="34" t="s">
        <v>239</v>
      </c>
      <c r="H8" s="34" t="s">
        <v>240</v>
      </c>
      <c r="I8" s="28" t="s">
        <v>241</v>
      </c>
      <c r="J8" s="112" t="s">
        <v>242</v>
      </c>
    </row>
    <row r="9" customFormat="false" ht="25.5" hidden="false" customHeight="true" outlineLevel="0" collapsed="false">
      <c r="A9" s="28" t="n">
        <v>4</v>
      </c>
      <c r="B9" s="29"/>
      <c r="C9" s="60"/>
      <c r="D9" s="29"/>
      <c r="E9" s="60"/>
      <c r="F9" s="29"/>
      <c r="G9" s="29"/>
      <c r="H9" s="113"/>
      <c r="I9" s="60"/>
      <c r="J9" s="29"/>
    </row>
    <row r="10" customFormat="false" ht="25.5" hidden="false" customHeight="true" outlineLevel="0" collapsed="false">
      <c r="A10" s="35" t="n">
        <v>5</v>
      </c>
      <c r="B10" s="29"/>
      <c r="C10" s="60"/>
      <c r="D10" s="29"/>
      <c r="E10" s="60"/>
      <c r="F10" s="29"/>
      <c r="G10" s="29"/>
      <c r="H10" s="113"/>
      <c r="I10" s="60"/>
      <c r="J10" s="29"/>
    </row>
    <row r="11" customFormat="false" ht="25.5" hidden="false" customHeight="true" outlineLevel="0" collapsed="false">
      <c r="A11" s="28" t="n">
        <v>6</v>
      </c>
      <c r="B11" s="29"/>
      <c r="C11" s="60"/>
      <c r="D11" s="29"/>
      <c r="E11" s="60"/>
      <c r="F11" s="29"/>
      <c r="G11" s="29"/>
      <c r="H11" s="113"/>
      <c r="I11" s="60"/>
      <c r="J11" s="29"/>
    </row>
    <row r="12" customFormat="false" ht="25.5" hidden="false" customHeight="true" outlineLevel="0" collapsed="false">
      <c r="A12" s="35" t="n">
        <v>7</v>
      </c>
      <c r="B12" s="29"/>
      <c r="C12" s="60"/>
      <c r="D12" s="29"/>
      <c r="E12" s="60"/>
      <c r="F12" s="29"/>
      <c r="G12" s="29"/>
      <c r="H12" s="113"/>
      <c r="I12" s="60"/>
      <c r="J12" s="29"/>
    </row>
    <row r="13" customFormat="false" ht="25.5" hidden="false" customHeight="true" outlineLevel="0" collapsed="false">
      <c r="A13" s="28" t="n">
        <v>8</v>
      </c>
      <c r="B13" s="29"/>
      <c r="C13" s="60"/>
      <c r="D13" s="29"/>
      <c r="E13" s="60"/>
      <c r="F13" s="29"/>
      <c r="G13" s="29"/>
      <c r="H13" s="113"/>
      <c r="I13" s="60"/>
      <c r="J13" s="29"/>
    </row>
    <row r="14" customFormat="false" ht="25.5" hidden="false" customHeight="true" outlineLevel="0" collapsed="false">
      <c r="A14" s="35" t="n">
        <v>9</v>
      </c>
      <c r="B14" s="29"/>
      <c r="C14" s="60"/>
      <c r="D14" s="29"/>
      <c r="E14" s="60"/>
      <c r="F14" s="29"/>
      <c r="G14" s="29"/>
      <c r="H14" s="113"/>
      <c r="I14" s="60"/>
      <c r="J14" s="29"/>
    </row>
    <row r="15" customFormat="false" ht="25.5" hidden="false" customHeight="true" outlineLevel="0" collapsed="false">
      <c r="A15" s="28" t="n">
        <v>10</v>
      </c>
      <c r="B15" s="29"/>
      <c r="C15" s="60"/>
      <c r="D15" s="29"/>
      <c r="E15" s="60"/>
      <c r="F15" s="29"/>
      <c r="G15" s="29"/>
      <c r="H15" s="113"/>
      <c r="I15" s="60"/>
      <c r="J15" s="29"/>
    </row>
    <row r="16" customFormat="false" ht="25.5" hidden="false" customHeight="true" outlineLevel="0" collapsed="false">
      <c r="A16" s="35" t="n">
        <v>11</v>
      </c>
      <c r="B16" s="29"/>
      <c r="C16" s="60"/>
      <c r="D16" s="29"/>
      <c r="E16" s="60"/>
      <c r="F16" s="29"/>
      <c r="G16" s="29"/>
      <c r="H16" s="113"/>
      <c r="I16" s="60"/>
      <c r="J16" s="29"/>
    </row>
    <row r="17" customFormat="false" ht="25.5" hidden="false" customHeight="true" outlineLevel="0" collapsed="false">
      <c r="A17" s="28" t="n">
        <v>12</v>
      </c>
      <c r="B17" s="29"/>
      <c r="C17" s="60"/>
      <c r="D17" s="29"/>
      <c r="E17" s="60"/>
      <c r="F17" s="29"/>
      <c r="G17" s="29"/>
      <c r="H17" s="113"/>
      <c r="I17" s="60"/>
      <c r="J17" s="29"/>
    </row>
    <row r="18" customFormat="false" ht="25.5" hidden="false" customHeight="true" outlineLevel="0" collapsed="false">
      <c r="A18" s="35" t="n">
        <v>13</v>
      </c>
      <c r="B18" s="29"/>
      <c r="C18" s="60"/>
      <c r="D18" s="29"/>
      <c r="E18" s="60"/>
      <c r="F18" s="29"/>
      <c r="G18" s="29"/>
      <c r="H18" s="113"/>
      <c r="I18" s="60"/>
      <c r="J18" s="29"/>
    </row>
    <row r="19" customFormat="false" ht="25.5" hidden="false" customHeight="true" outlineLevel="0" collapsed="false">
      <c r="A19" s="28" t="n">
        <v>14</v>
      </c>
      <c r="B19" s="29"/>
      <c r="C19" s="60"/>
      <c r="D19" s="29"/>
      <c r="E19" s="60"/>
      <c r="F19" s="29"/>
      <c r="G19" s="29"/>
      <c r="H19" s="113"/>
      <c r="I19" s="60"/>
      <c r="J19" s="29"/>
    </row>
    <row r="20" customFormat="false" ht="25.5" hidden="false" customHeight="true" outlineLevel="0" collapsed="false">
      <c r="A20" s="35" t="n">
        <v>15</v>
      </c>
      <c r="B20" s="29"/>
      <c r="C20" s="60"/>
      <c r="D20" s="29"/>
      <c r="E20" s="60"/>
      <c r="F20" s="29"/>
      <c r="G20" s="29"/>
      <c r="H20" s="113"/>
      <c r="I20" s="60"/>
      <c r="J20" s="29"/>
    </row>
    <row r="21" customFormat="false" ht="25.5" hidden="false" customHeight="true" outlineLevel="0" collapsed="false">
      <c r="A21" s="28" t="n">
        <v>16</v>
      </c>
      <c r="B21" s="29"/>
      <c r="C21" s="60"/>
      <c r="D21" s="29"/>
      <c r="E21" s="60"/>
      <c r="F21" s="29"/>
      <c r="G21" s="29"/>
      <c r="H21" s="113"/>
      <c r="I21" s="60"/>
      <c r="J21" s="29"/>
    </row>
    <row r="22" customFormat="false" ht="25.5" hidden="false" customHeight="true" outlineLevel="0" collapsed="false">
      <c r="A22" s="35" t="n">
        <v>17</v>
      </c>
      <c r="B22" s="29"/>
      <c r="C22" s="60"/>
      <c r="D22" s="29"/>
      <c r="E22" s="60"/>
      <c r="F22" s="29"/>
      <c r="G22" s="29"/>
      <c r="H22" s="113"/>
      <c r="I22" s="60"/>
      <c r="J22" s="29"/>
    </row>
    <row r="23" customFormat="false" ht="25.5" hidden="false" customHeight="true" outlineLevel="0" collapsed="false">
      <c r="A23" s="28" t="n">
        <v>18</v>
      </c>
      <c r="B23" s="29"/>
      <c r="C23" s="60"/>
      <c r="D23" s="29"/>
      <c r="E23" s="60"/>
      <c r="F23" s="29"/>
      <c r="G23" s="29"/>
      <c r="H23" s="113"/>
      <c r="I23" s="60"/>
      <c r="J23" s="29"/>
    </row>
  </sheetData>
  <mergeCells count="2">
    <mergeCell ref="A1:M3"/>
    <mergeCell ref="A4:K4"/>
  </mergeCells>
  <dataValidations count="2">
    <dataValidation allowBlank="false" errorStyle="stop" operator="between" showDropDown="false" showErrorMessage="false" showInputMessage="false" sqref="D9:D23" type="list">
      <formula1>"1,2,3"</formula1>
      <formula2>0</formula2>
    </dataValidation>
    <dataValidation allowBlank="false" errorStyle="stop" operator="between" showDropDown="false" showErrorMessage="false" showInputMessage="false" sqref="J9:J23" type="list">
      <formula1>"OUVERT,EN COURS,CLOS,ESCALADE"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7873"/>
    <pageSetUpPr fitToPage="false"/>
  </sheetPr>
  <dimension ref="A1:M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36"/>
    <col collapsed="false" customWidth="true" hidden="false" outlineLevel="0" max="6" min="3" style="0" width="10"/>
    <col collapsed="false" customWidth="true" hidden="false" outlineLevel="0" max="7" min="7" style="0" width="22"/>
    <col collapsed="false" customWidth="true" hidden="false" outlineLevel="0" max="8" min="8" style="0" width="5"/>
  </cols>
  <sheetData>
    <row r="1" customFormat="false" ht="31.5" hidden="false" customHeight="true" outlineLevel="0" collapsed="false">
      <c r="A1" s="114" t="s">
        <v>243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customFormat="false" ht="31.5" hidden="false" customHeight="true" outlineLevel="0" collapsed="false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customFormat="false" ht="25.5" hidden="false" customHeight="true" outlineLevel="0" collapsed="false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customFormat="false" ht="19.5" hidden="false" customHeight="true" outlineLevel="0" collapsed="false">
      <c r="A4" s="115" t="s">
        <v>244</v>
      </c>
      <c r="B4" s="115"/>
      <c r="C4" s="115"/>
      <c r="D4" s="115"/>
      <c r="E4" s="115"/>
      <c r="F4" s="115"/>
      <c r="G4" s="115"/>
      <c r="H4" s="115"/>
    </row>
    <row r="5" customFormat="false" ht="21.75" hidden="false" customHeight="true" outlineLevel="0" collapsed="false">
      <c r="A5" s="19" t="s">
        <v>245</v>
      </c>
      <c r="B5" s="116"/>
      <c r="C5" s="19" t="s">
        <v>246</v>
      </c>
      <c r="D5" s="116"/>
      <c r="E5" s="19" t="s">
        <v>247</v>
      </c>
      <c r="F5" s="116"/>
      <c r="G5" s="19" t="s">
        <v>248</v>
      </c>
      <c r="H5" s="116"/>
    </row>
    <row r="6" customFormat="false" ht="31.5" hidden="false" customHeight="true" outlineLevel="0" collapsed="false">
      <c r="A6" s="21" t="s">
        <v>38</v>
      </c>
      <c r="B6" s="21" t="s">
        <v>249</v>
      </c>
      <c r="C6" s="23" t="s">
        <v>250</v>
      </c>
      <c r="D6" s="24" t="s">
        <v>251</v>
      </c>
      <c r="E6" s="25" t="s">
        <v>252</v>
      </c>
      <c r="F6" s="117" t="s">
        <v>253</v>
      </c>
      <c r="G6" s="22" t="s">
        <v>254</v>
      </c>
    </row>
    <row r="7" customFormat="false" ht="24" hidden="false" customHeight="true" outlineLevel="0" collapsed="false">
      <c r="A7" s="118" t="s">
        <v>255</v>
      </c>
      <c r="B7" s="118"/>
      <c r="C7" s="118"/>
      <c r="D7" s="118"/>
      <c r="E7" s="118"/>
      <c r="F7" s="118"/>
      <c r="G7" s="118"/>
      <c r="H7" s="118"/>
    </row>
    <row r="8" customFormat="false" ht="21.75" hidden="false" customHeight="true" outlineLevel="0" collapsed="false">
      <c r="A8" s="28" t="n">
        <v>1</v>
      </c>
      <c r="B8" s="119" t="s">
        <v>256</v>
      </c>
      <c r="C8" s="120"/>
      <c r="D8" s="120"/>
      <c r="E8" s="120"/>
      <c r="F8" s="120"/>
      <c r="G8" s="39"/>
    </row>
    <row r="9" customFormat="false" ht="21.75" hidden="false" customHeight="true" outlineLevel="0" collapsed="false">
      <c r="A9" s="35" t="n">
        <v>3</v>
      </c>
      <c r="B9" s="121" t="s">
        <v>257</v>
      </c>
      <c r="C9" s="120"/>
      <c r="D9" s="120"/>
      <c r="E9" s="120"/>
      <c r="F9" s="120"/>
      <c r="G9" s="39"/>
    </row>
    <row r="10" customFormat="false" ht="21.75" hidden="false" customHeight="true" outlineLevel="0" collapsed="false">
      <c r="A10" s="28" t="n">
        <v>5</v>
      </c>
      <c r="B10" s="119" t="s">
        <v>258</v>
      </c>
      <c r="C10" s="120"/>
      <c r="D10" s="120"/>
      <c r="E10" s="120"/>
      <c r="F10" s="120"/>
      <c r="G10" s="39"/>
    </row>
    <row r="11" customFormat="false" ht="21.75" hidden="false" customHeight="true" outlineLevel="0" collapsed="false">
      <c r="A11" s="35" t="n">
        <v>7</v>
      </c>
      <c r="B11" s="121" t="s">
        <v>259</v>
      </c>
      <c r="C11" s="120"/>
      <c r="D11" s="120"/>
      <c r="E11" s="120"/>
      <c r="F11" s="120"/>
      <c r="G11" s="39"/>
    </row>
    <row r="12" customFormat="false" ht="21.75" hidden="false" customHeight="true" outlineLevel="0" collapsed="false">
      <c r="A12" s="28" t="n">
        <v>9</v>
      </c>
      <c r="B12" s="119" t="s">
        <v>260</v>
      </c>
      <c r="C12" s="120"/>
      <c r="D12" s="120"/>
      <c r="E12" s="120"/>
      <c r="F12" s="120"/>
      <c r="G12" s="39"/>
    </row>
    <row r="13" customFormat="false" ht="24" hidden="false" customHeight="true" outlineLevel="0" collapsed="false">
      <c r="A13" s="122" t="s">
        <v>261</v>
      </c>
      <c r="B13" s="122"/>
      <c r="C13" s="122"/>
      <c r="D13" s="122"/>
      <c r="E13" s="122"/>
      <c r="F13" s="122"/>
      <c r="G13" s="122"/>
      <c r="H13" s="122"/>
    </row>
    <row r="14" customFormat="false" ht="21.75" hidden="false" customHeight="true" outlineLevel="0" collapsed="false">
      <c r="A14" s="28" t="n">
        <v>6</v>
      </c>
      <c r="B14" s="119" t="s">
        <v>262</v>
      </c>
      <c r="C14" s="40"/>
      <c r="D14" s="40"/>
      <c r="E14" s="40"/>
      <c r="F14" s="40"/>
      <c r="G14" s="39"/>
    </row>
    <row r="15" customFormat="false" ht="21.75" hidden="false" customHeight="true" outlineLevel="0" collapsed="false">
      <c r="A15" s="35" t="n">
        <v>8</v>
      </c>
      <c r="B15" s="121" t="s">
        <v>263</v>
      </c>
      <c r="C15" s="40"/>
      <c r="D15" s="40"/>
      <c r="E15" s="40"/>
      <c r="F15" s="40"/>
      <c r="G15" s="39"/>
    </row>
    <row r="16" customFormat="false" ht="21.75" hidden="false" customHeight="true" outlineLevel="0" collapsed="false">
      <c r="A16" s="28" t="n">
        <v>10</v>
      </c>
      <c r="B16" s="119" t="s">
        <v>264</v>
      </c>
      <c r="C16" s="40"/>
      <c r="D16" s="40"/>
      <c r="E16" s="40"/>
      <c r="F16" s="40"/>
      <c r="G16" s="39"/>
    </row>
    <row r="17" customFormat="false" ht="21.75" hidden="false" customHeight="true" outlineLevel="0" collapsed="false">
      <c r="A17" s="35" t="n">
        <v>12</v>
      </c>
      <c r="B17" s="121" t="s">
        <v>265</v>
      </c>
      <c r="C17" s="40"/>
      <c r="D17" s="40"/>
      <c r="E17" s="40"/>
      <c r="F17" s="40"/>
      <c r="G17" s="39"/>
    </row>
    <row r="18" customFormat="false" ht="21.75" hidden="false" customHeight="true" outlineLevel="0" collapsed="false">
      <c r="A18" s="28" t="n">
        <v>14</v>
      </c>
      <c r="B18" s="119" t="s">
        <v>266</v>
      </c>
      <c r="C18" s="40"/>
      <c r="D18" s="40"/>
      <c r="E18" s="40"/>
      <c r="F18" s="40"/>
      <c r="G18" s="39"/>
    </row>
    <row r="19" customFormat="false" ht="24" hidden="false" customHeight="true" outlineLevel="0" collapsed="false">
      <c r="A19" s="123" t="s">
        <v>267</v>
      </c>
      <c r="B19" s="123"/>
      <c r="C19" s="123"/>
      <c r="D19" s="123"/>
      <c r="E19" s="123"/>
      <c r="F19" s="123"/>
      <c r="G19" s="123"/>
      <c r="H19" s="123"/>
    </row>
    <row r="20" customFormat="false" ht="21.75" hidden="false" customHeight="true" outlineLevel="0" collapsed="false">
      <c r="A20" s="28" t="n">
        <v>11</v>
      </c>
      <c r="B20" s="119" t="s">
        <v>268</v>
      </c>
      <c r="C20" s="124"/>
      <c r="D20" s="124"/>
      <c r="E20" s="124"/>
      <c r="F20" s="124"/>
      <c r="G20" s="39"/>
    </row>
    <row r="21" customFormat="false" ht="21.75" hidden="false" customHeight="true" outlineLevel="0" collapsed="false">
      <c r="A21" s="35" t="n">
        <v>13</v>
      </c>
      <c r="B21" s="121" t="s">
        <v>269</v>
      </c>
      <c r="C21" s="124"/>
      <c r="D21" s="124"/>
      <c r="E21" s="124"/>
      <c r="F21" s="124"/>
      <c r="G21" s="39"/>
    </row>
    <row r="22" customFormat="false" ht="21.75" hidden="false" customHeight="true" outlineLevel="0" collapsed="false">
      <c r="A22" s="28" t="n">
        <v>15</v>
      </c>
      <c r="B22" s="119" t="s">
        <v>270</v>
      </c>
      <c r="C22" s="124"/>
      <c r="D22" s="124"/>
      <c r="E22" s="124"/>
      <c r="F22" s="124"/>
      <c r="G22" s="39"/>
    </row>
    <row r="23" customFormat="false" ht="21.75" hidden="false" customHeight="true" outlineLevel="0" collapsed="false">
      <c r="A23" s="35" t="n">
        <v>17</v>
      </c>
      <c r="B23" s="121" t="s">
        <v>271</v>
      </c>
      <c r="C23" s="124"/>
      <c r="D23" s="124"/>
      <c r="E23" s="124"/>
      <c r="F23" s="124"/>
      <c r="G23" s="39"/>
    </row>
    <row r="24" customFormat="false" ht="21.75" hidden="false" customHeight="true" outlineLevel="0" collapsed="false">
      <c r="A24" s="28" t="n">
        <v>19</v>
      </c>
      <c r="B24" s="119" t="s">
        <v>272</v>
      </c>
      <c r="C24" s="124"/>
      <c r="D24" s="124"/>
      <c r="E24" s="124"/>
      <c r="F24" s="124"/>
      <c r="G24" s="39"/>
    </row>
    <row r="25" customFormat="false" ht="24" hidden="false" customHeight="true" outlineLevel="0" collapsed="false">
      <c r="A25" s="125" t="s">
        <v>273</v>
      </c>
      <c r="B25" s="125"/>
      <c r="C25" s="125"/>
      <c r="D25" s="125"/>
      <c r="E25" s="125"/>
      <c r="F25" s="125"/>
      <c r="G25" s="125"/>
      <c r="H25" s="125"/>
    </row>
    <row r="26" customFormat="false" ht="21.75" hidden="false" customHeight="true" outlineLevel="0" collapsed="false">
      <c r="A26" s="28" t="n">
        <v>16</v>
      </c>
      <c r="B26" s="119" t="s">
        <v>274</v>
      </c>
      <c r="C26" s="126"/>
      <c r="D26" s="126"/>
      <c r="E26" s="126"/>
      <c r="F26" s="126"/>
      <c r="G26" s="39"/>
    </row>
    <row r="27" customFormat="false" ht="21.75" hidden="false" customHeight="true" outlineLevel="0" collapsed="false">
      <c r="A27" s="35" t="n">
        <v>18</v>
      </c>
      <c r="B27" s="121" t="s">
        <v>275</v>
      </c>
      <c r="C27" s="126"/>
      <c r="D27" s="126"/>
      <c r="E27" s="126"/>
      <c r="F27" s="126"/>
      <c r="G27" s="39"/>
    </row>
    <row r="28" customFormat="false" ht="21.75" hidden="false" customHeight="true" outlineLevel="0" collapsed="false">
      <c r="A28" s="28" t="n">
        <v>20</v>
      </c>
      <c r="B28" s="119" t="s">
        <v>276</v>
      </c>
      <c r="C28" s="126"/>
      <c r="D28" s="126"/>
      <c r="E28" s="126"/>
      <c r="F28" s="126"/>
      <c r="G28" s="39"/>
    </row>
    <row r="29" customFormat="false" ht="21.75" hidden="false" customHeight="true" outlineLevel="0" collapsed="false">
      <c r="A29" s="35" t="n">
        <v>22</v>
      </c>
      <c r="B29" s="121" t="s">
        <v>277</v>
      </c>
      <c r="C29" s="126"/>
      <c r="D29" s="126"/>
      <c r="E29" s="126"/>
      <c r="F29" s="126"/>
      <c r="G29" s="39"/>
    </row>
    <row r="30" customFormat="false" ht="21.75" hidden="false" customHeight="true" outlineLevel="0" collapsed="false">
      <c r="A30" s="28" t="n">
        <v>24</v>
      </c>
      <c r="B30" s="119" t="s">
        <v>278</v>
      </c>
      <c r="C30" s="126"/>
      <c r="D30" s="126"/>
      <c r="E30" s="126"/>
      <c r="F30" s="126"/>
      <c r="G30" s="39"/>
    </row>
    <row r="31" customFormat="false" ht="24" hidden="false" customHeight="true" outlineLevel="0" collapsed="false">
      <c r="A31" s="44" t="s">
        <v>279</v>
      </c>
      <c r="B31" s="44"/>
      <c r="C31" s="44"/>
      <c r="D31" s="44"/>
      <c r="E31" s="44"/>
      <c r="F31" s="44"/>
      <c r="G31" s="44"/>
      <c r="H31" s="44"/>
    </row>
    <row r="32" customFormat="false" ht="21.75" hidden="false" customHeight="true" outlineLevel="0" collapsed="false">
      <c r="A32" s="28" t="n">
        <v>21</v>
      </c>
      <c r="B32" s="119" t="s">
        <v>280</v>
      </c>
      <c r="C32" s="127"/>
      <c r="D32" s="127"/>
      <c r="E32" s="127"/>
      <c r="F32" s="127"/>
      <c r="G32" s="39"/>
    </row>
    <row r="33" customFormat="false" ht="21.75" hidden="false" customHeight="true" outlineLevel="0" collapsed="false">
      <c r="A33" s="35" t="n">
        <v>23</v>
      </c>
      <c r="B33" s="121" t="s">
        <v>281</v>
      </c>
      <c r="C33" s="127"/>
      <c r="D33" s="127"/>
      <c r="E33" s="127"/>
      <c r="F33" s="127"/>
      <c r="G33" s="39"/>
    </row>
    <row r="34" customFormat="false" ht="21.75" hidden="false" customHeight="true" outlineLevel="0" collapsed="false">
      <c r="A34" s="28" t="n">
        <v>25</v>
      </c>
      <c r="B34" s="119" t="s">
        <v>282</v>
      </c>
      <c r="C34" s="127"/>
      <c r="D34" s="127"/>
      <c r="E34" s="127"/>
      <c r="F34" s="127"/>
      <c r="G34" s="39"/>
    </row>
    <row r="35" customFormat="false" ht="21.75" hidden="false" customHeight="true" outlineLevel="0" collapsed="false">
      <c r="A35" s="35" t="n">
        <v>27</v>
      </c>
      <c r="B35" s="121" t="s">
        <v>283</v>
      </c>
      <c r="C35" s="127"/>
      <c r="D35" s="127"/>
      <c r="E35" s="127"/>
      <c r="F35" s="127"/>
      <c r="G35" s="39"/>
    </row>
    <row r="36" customFormat="false" ht="21.75" hidden="false" customHeight="true" outlineLevel="0" collapsed="false">
      <c r="A36" s="28" t="n">
        <v>29</v>
      </c>
      <c r="B36" s="119" t="s">
        <v>284</v>
      </c>
      <c r="C36" s="127"/>
      <c r="D36" s="127"/>
      <c r="E36" s="127"/>
      <c r="F36" s="127"/>
      <c r="G36" s="39"/>
    </row>
    <row r="38" customFormat="false" ht="27.75" hidden="false" customHeight="true" outlineLevel="0" collapsed="false">
      <c r="A38" s="44" t="s">
        <v>285</v>
      </c>
      <c r="B38" s="44"/>
      <c r="C38" s="128" t="str">
        <f aca="false">COUNTIF(C7:C36,"OUI")&amp;" / "&amp;COUNTA(C7:C36)</f>
        <v>0 / 0</v>
      </c>
      <c r="D38" s="128" t="str">
        <f aca="false">COUNTIF(D7:D36,"OUI")&amp;" / "&amp;COUNTA(D7:D36)</f>
        <v>0 / 0</v>
      </c>
      <c r="E38" s="128" t="str">
        <f aca="false">COUNTIF(E7:E36,"OUI")&amp;" / "&amp;COUNTA(E7:E36)</f>
        <v>0 / 0</v>
      </c>
      <c r="F38" s="128" t="str">
        <f aca="false">COUNTIF(F7:F36,"OUI")&amp;" / "&amp;COUNTA(F7:F36)</f>
        <v>0 / 0</v>
      </c>
    </row>
  </sheetData>
  <mergeCells count="8">
    <mergeCell ref="A1:M3"/>
    <mergeCell ref="A4:H4"/>
    <mergeCell ref="A7:H7"/>
    <mergeCell ref="A13:H13"/>
    <mergeCell ref="A19:H19"/>
    <mergeCell ref="A25:H25"/>
    <mergeCell ref="A31:H31"/>
    <mergeCell ref="A38:B38"/>
  </mergeCells>
  <dataValidations count="1">
    <dataValidation allowBlank="false" errorStyle="stop" operator="between" showDropDown="false" showErrorMessage="false" showInputMessage="false" sqref="C8:F12 C14:F18 C20:F24 C26:F30 C32:F36" type="list">
      <formula1>"OUI,NON,N/A"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3A5C"/>
    <pageSetUpPr fitToPage="false"/>
  </sheetPr>
  <dimension ref="A1:P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2"/>
    <col collapsed="false" customWidth="true" hidden="false" outlineLevel="0" max="3" min="3" style="0" width="14"/>
    <col collapsed="false" customWidth="true" hidden="false" outlineLevel="0" max="15" min="4" style="0" width="8"/>
    <col collapsed="false" customWidth="true" hidden="false" outlineLevel="0" max="16" min="16" style="0" width="5"/>
  </cols>
  <sheetData>
    <row r="1" customFormat="false" ht="31.5" hidden="false" customHeight="true" outlineLevel="0" collapsed="false">
      <c r="A1" s="129" t="s">
        <v>286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customFormat="false" ht="31.5" hidden="false" customHeight="true" outlineLevel="0" collapsed="false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customFormat="false" ht="25.5" hidden="false" customHeight="true" outlineLevel="0" collapsed="false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customFormat="false" ht="19.5" hidden="false" customHeight="true" outlineLevel="0" collapsed="false">
      <c r="A4" s="18" t="s">
        <v>287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customFormat="false" ht="27.75" hidden="false" customHeight="true" outlineLevel="0" collapsed="false">
      <c r="A5" s="21" t="s">
        <v>38</v>
      </c>
      <c r="B5" s="21" t="s">
        <v>288</v>
      </c>
      <c r="C5" s="21" t="s">
        <v>289</v>
      </c>
      <c r="D5" s="24" t="s">
        <v>290</v>
      </c>
      <c r="E5" s="24" t="s">
        <v>291</v>
      </c>
      <c r="F5" s="24" t="s">
        <v>292</v>
      </c>
      <c r="G5" s="25" t="s">
        <v>293</v>
      </c>
      <c r="H5" s="25" t="s">
        <v>294</v>
      </c>
      <c r="I5" s="25" t="s">
        <v>295</v>
      </c>
      <c r="J5" s="117" t="s">
        <v>296</v>
      </c>
      <c r="K5" s="117" t="s">
        <v>297</v>
      </c>
      <c r="L5" s="117" t="s">
        <v>298</v>
      </c>
      <c r="M5" s="23" t="s">
        <v>299</v>
      </c>
      <c r="N5" s="23" t="s">
        <v>300</v>
      </c>
      <c r="O5" s="23" t="s">
        <v>301</v>
      </c>
    </row>
    <row r="6" customFormat="false" ht="36" hidden="false" customHeight="true" outlineLevel="0" collapsed="false">
      <c r="A6" s="28" t="n">
        <v>1</v>
      </c>
      <c r="B6" s="130" t="s">
        <v>302</v>
      </c>
      <c r="C6" s="131" t="s">
        <v>303</v>
      </c>
      <c r="D6" s="132" t="s">
        <v>304</v>
      </c>
      <c r="E6" s="132" t="s">
        <v>304</v>
      </c>
      <c r="F6" s="132" t="s">
        <v>304</v>
      </c>
      <c r="G6" s="132" t="s">
        <v>304</v>
      </c>
      <c r="H6" s="132" t="s">
        <v>304</v>
      </c>
      <c r="I6" s="132" t="s">
        <v>304</v>
      </c>
      <c r="J6" s="132" t="s">
        <v>304</v>
      </c>
      <c r="K6" s="132" t="s">
        <v>304</v>
      </c>
      <c r="L6" s="132" t="s">
        <v>304</v>
      </c>
      <c r="M6" s="132" t="s">
        <v>304</v>
      </c>
      <c r="N6" s="132" t="s">
        <v>304</v>
      </c>
      <c r="O6" s="132" t="s">
        <v>304</v>
      </c>
    </row>
    <row r="7" customFormat="false" ht="36" hidden="false" customHeight="true" outlineLevel="0" collapsed="false">
      <c r="A7" s="35" t="n">
        <v>2</v>
      </c>
      <c r="B7" s="133" t="s">
        <v>305</v>
      </c>
      <c r="C7" s="134" t="s">
        <v>303</v>
      </c>
      <c r="D7" s="132" t="s">
        <v>304</v>
      </c>
      <c r="E7" s="132" t="s">
        <v>304</v>
      </c>
      <c r="F7" s="132" t="s">
        <v>304</v>
      </c>
      <c r="G7" s="132" t="s">
        <v>304</v>
      </c>
      <c r="H7" s="132" t="s">
        <v>304</v>
      </c>
      <c r="I7" s="132" t="s">
        <v>304</v>
      </c>
      <c r="J7" s="132" t="s">
        <v>304</v>
      </c>
      <c r="K7" s="132" t="s">
        <v>304</v>
      </c>
      <c r="L7" s="132" t="s">
        <v>304</v>
      </c>
      <c r="M7" s="132" t="s">
        <v>304</v>
      </c>
      <c r="N7" s="132" t="s">
        <v>304</v>
      </c>
      <c r="O7" s="132" t="s">
        <v>304</v>
      </c>
    </row>
    <row r="8" customFormat="false" ht="36" hidden="false" customHeight="true" outlineLevel="0" collapsed="false">
      <c r="A8" s="28" t="n">
        <v>3</v>
      </c>
      <c r="B8" s="135" t="s">
        <v>306</v>
      </c>
      <c r="C8" s="131" t="s">
        <v>307</v>
      </c>
      <c r="D8" s="132" t="s">
        <v>304</v>
      </c>
      <c r="E8" s="132" t="s">
        <v>304</v>
      </c>
      <c r="F8" s="132" t="s">
        <v>304</v>
      </c>
      <c r="G8" s="132" t="s">
        <v>304</v>
      </c>
      <c r="H8" s="132" t="s">
        <v>304</v>
      </c>
      <c r="I8" s="132" t="s">
        <v>304</v>
      </c>
      <c r="J8" s="132" t="s">
        <v>304</v>
      </c>
      <c r="K8" s="132" t="s">
        <v>304</v>
      </c>
      <c r="L8" s="132" t="s">
        <v>304</v>
      </c>
      <c r="M8" s="132" t="s">
        <v>304</v>
      </c>
      <c r="N8" s="132" t="s">
        <v>304</v>
      </c>
      <c r="O8" s="132" t="s">
        <v>304</v>
      </c>
    </row>
    <row r="9" customFormat="false" ht="36" hidden="false" customHeight="true" outlineLevel="0" collapsed="false">
      <c r="A9" s="35" t="n">
        <v>4</v>
      </c>
      <c r="B9" s="136" t="s">
        <v>308</v>
      </c>
      <c r="C9" s="134" t="s">
        <v>307</v>
      </c>
      <c r="D9" s="137"/>
      <c r="E9" s="132" t="s">
        <v>304</v>
      </c>
      <c r="F9" s="137"/>
      <c r="G9" s="132" t="s">
        <v>304</v>
      </c>
      <c r="H9" s="137"/>
      <c r="I9" s="132" t="s">
        <v>304</v>
      </c>
      <c r="J9" s="137"/>
      <c r="K9" s="132" t="s">
        <v>304</v>
      </c>
      <c r="L9" s="137"/>
      <c r="M9" s="132" t="s">
        <v>304</v>
      </c>
      <c r="N9" s="137"/>
      <c r="O9" s="132" t="s">
        <v>304</v>
      </c>
    </row>
    <row r="10" customFormat="false" ht="36" hidden="false" customHeight="true" outlineLevel="0" collapsed="false">
      <c r="A10" s="28" t="n">
        <v>5</v>
      </c>
      <c r="B10" s="138" t="s">
        <v>309</v>
      </c>
      <c r="C10" s="131" t="s">
        <v>310</v>
      </c>
      <c r="D10" s="137"/>
      <c r="E10" s="137"/>
      <c r="F10" s="132" t="s">
        <v>304</v>
      </c>
      <c r="G10" s="137"/>
      <c r="H10" s="137"/>
      <c r="I10" s="132" t="s">
        <v>304</v>
      </c>
      <c r="J10" s="137"/>
      <c r="K10" s="137"/>
      <c r="L10" s="132" t="s">
        <v>304</v>
      </c>
      <c r="M10" s="137"/>
      <c r="N10" s="137"/>
      <c r="O10" s="132" t="s">
        <v>304</v>
      </c>
    </row>
    <row r="11" customFormat="false" ht="36" hidden="false" customHeight="true" outlineLevel="0" collapsed="false">
      <c r="A11" s="35" t="n">
        <v>6</v>
      </c>
      <c r="B11" s="139" t="s">
        <v>311</v>
      </c>
      <c r="C11" s="134" t="s">
        <v>312</v>
      </c>
      <c r="D11" s="137"/>
      <c r="E11" s="137"/>
      <c r="F11" s="137"/>
      <c r="G11" s="137"/>
      <c r="H11" s="137"/>
      <c r="I11" s="132" t="s">
        <v>304</v>
      </c>
      <c r="J11" s="137"/>
      <c r="K11" s="137"/>
      <c r="L11" s="137"/>
      <c r="M11" s="137"/>
      <c r="N11" s="137"/>
      <c r="O11" s="132" t="s">
        <v>304</v>
      </c>
    </row>
    <row r="12" customFormat="false" ht="36" hidden="false" customHeight="true" outlineLevel="0" collapsed="false">
      <c r="A12" s="28" t="n">
        <v>7</v>
      </c>
      <c r="B12" s="140" t="s">
        <v>313</v>
      </c>
      <c r="C12" s="131" t="s">
        <v>314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2" t="s">
        <v>304</v>
      </c>
    </row>
  </sheetData>
  <mergeCells count="2">
    <mergeCell ref="A1:M3"/>
    <mergeCell ref="A4:P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7D46"/>
    <pageSetUpPr fitToPage="false"/>
  </sheetPr>
  <dimension ref="A1:M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50"/>
    <col collapsed="false" customWidth="true" hidden="false" outlineLevel="0" max="4" min="3" style="0" width="16"/>
    <col collapsed="false" customWidth="true" hidden="false" outlineLevel="0" max="5" min="5" style="0" width="22"/>
    <col collapsed="false" customWidth="true" hidden="false" outlineLevel="0" max="6" min="6" style="0" width="5"/>
  </cols>
  <sheetData>
    <row r="1" customFormat="false" ht="31.5" hidden="false" customHeight="true" outlineLevel="0" collapsed="false">
      <c r="A1" s="48" t="s">
        <v>315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customFormat="false" ht="31.5" hidden="false" customHeight="true" outlineLevel="0" collapsed="false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customFormat="false" ht="25.5" hidden="false" customHeight="true" outlineLevel="0" collapsed="false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customFormat="false" ht="19.5" hidden="false" customHeight="true" outlineLevel="0" collapsed="false">
      <c r="A4" s="49" t="s">
        <v>316</v>
      </c>
      <c r="B4" s="49"/>
      <c r="C4" s="49"/>
      <c r="D4" s="49"/>
      <c r="E4" s="49"/>
      <c r="F4" s="49"/>
    </row>
    <row r="5" customFormat="false" ht="19.5" hidden="false" customHeight="true" outlineLevel="0" collapsed="false">
      <c r="A5" s="19" t="s">
        <v>317</v>
      </c>
      <c r="B5" s="19" t="s">
        <v>318</v>
      </c>
      <c r="C5" s="19" t="s">
        <v>319</v>
      </c>
      <c r="D5" s="19" t="s">
        <v>320</v>
      </c>
    </row>
    <row r="6" customFormat="false" ht="21.75" hidden="false" customHeight="true" outlineLevel="0" collapsed="false">
      <c r="A6" s="20"/>
      <c r="B6" s="20"/>
      <c r="C6" s="20"/>
      <c r="D6" s="116"/>
      <c r="E6" s="116"/>
    </row>
    <row r="7" customFormat="false" ht="24" hidden="false" customHeight="true" outlineLevel="0" collapsed="false">
      <c r="A7" s="123" t="s">
        <v>321</v>
      </c>
      <c r="B7" s="123"/>
      <c r="C7" s="123"/>
      <c r="D7" s="123"/>
      <c r="E7" s="123"/>
      <c r="F7" s="123"/>
    </row>
    <row r="8" customFormat="false" ht="24" hidden="false" customHeight="true" outlineLevel="0" collapsed="false">
      <c r="A8" s="28" t="n">
        <v>1</v>
      </c>
      <c r="B8" s="119" t="s">
        <v>322</v>
      </c>
      <c r="C8" s="40"/>
      <c r="D8" s="60"/>
      <c r="E8" s="113"/>
    </row>
    <row r="9" customFormat="false" ht="24" hidden="false" customHeight="true" outlineLevel="0" collapsed="false">
      <c r="A9" s="35" t="n">
        <v>3</v>
      </c>
      <c r="B9" s="121" t="s">
        <v>323</v>
      </c>
      <c r="C9" s="40"/>
      <c r="D9" s="60"/>
      <c r="E9" s="113"/>
    </row>
    <row r="10" customFormat="false" ht="24" hidden="false" customHeight="true" outlineLevel="0" collapsed="false">
      <c r="A10" s="28" t="n">
        <v>5</v>
      </c>
      <c r="B10" s="119" t="s">
        <v>324</v>
      </c>
      <c r="C10" s="40"/>
      <c r="D10" s="60"/>
      <c r="E10" s="113"/>
    </row>
    <row r="11" customFormat="false" ht="24" hidden="false" customHeight="true" outlineLevel="0" collapsed="false">
      <c r="A11" s="35" t="n">
        <v>7</v>
      </c>
      <c r="B11" s="121" t="s">
        <v>325</v>
      </c>
      <c r="C11" s="40"/>
      <c r="D11" s="60"/>
      <c r="E11" s="113"/>
    </row>
    <row r="12" customFormat="false" ht="24" hidden="false" customHeight="true" outlineLevel="0" collapsed="false">
      <c r="A12" s="28" t="n">
        <v>9</v>
      </c>
      <c r="B12" s="119" t="s">
        <v>326</v>
      </c>
      <c r="C12" s="40"/>
      <c r="D12" s="60"/>
      <c r="E12" s="113"/>
    </row>
    <row r="13" customFormat="false" ht="24" hidden="false" customHeight="true" outlineLevel="0" collapsed="false">
      <c r="A13" s="122" t="s">
        <v>327</v>
      </c>
      <c r="B13" s="122"/>
      <c r="C13" s="122"/>
      <c r="D13" s="122"/>
      <c r="E13" s="122"/>
      <c r="F13" s="122"/>
    </row>
    <row r="14" customFormat="false" ht="24" hidden="false" customHeight="true" outlineLevel="0" collapsed="false">
      <c r="A14" s="28" t="n">
        <v>6</v>
      </c>
      <c r="B14" s="119" t="s">
        <v>328</v>
      </c>
      <c r="C14" s="40"/>
      <c r="D14" s="60"/>
      <c r="E14" s="113"/>
    </row>
    <row r="15" customFormat="false" ht="24" hidden="false" customHeight="true" outlineLevel="0" collapsed="false">
      <c r="A15" s="35" t="n">
        <v>8</v>
      </c>
      <c r="B15" s="121" t="s">
        <v>329</v>
      </c>
      <c r="C15" s="40"/>
      <c r="D15" s="60"/>
      <c r="E15" s="113"/>
    </row>
    <row r="16" customFormat="false" ht="24" hidden="false" customHeight="true" outlineLevel="0" collapsed="false">
      <c r="A16" s="28" t="n">
        <v>10</v>
      </c>
      <c r="B16" s="119" t="s">
        <v>330</v>
      </c>
      <c r="C16" s="40"/>
      <c r="D16" s="60"/>
      <c r="E16" s="113"/>
    </row>
    <row r="17" customFormat="false" ht="24" hidden="false" customHeight="true" outlineLevel="0" collapsed="false">
      <c r="A17" s="35" t="n">
        <v>12</v>
      </c>
      <c r="B17" s="121" t="s">
        <v>331</v>
      </c>
      <c r="C17" s="40"/>
      <c r="D17" s="60"/>
      <c r="E17" s="113"/>
    </row>
    <row r="18" customFormat="false" ht="24" hidden="false" customHeight="true" outlineLevel="0" collapsed="false">
      <c r="A18" s="28" t="n">
        <v>14</v>
      </c>
      <c r="B18" s="119" t="s">
        <v>332</v>
      </c>
      <c r="C18" s="40"/>
      <c r="D18" s="60"/>
      <c r="E18" s="113"/>
    </row>
    <row r="19" customFormat="false" ht="24" hidden="false" customHeight="true" outlineLevel="0" collapsed="false">
      <c r="A19" s="118" t="s">
        <v>333</v>
      </c>
      <c r="B19" s="118"/>
      <c r="C19" s="118"/>
      <c r="D19" s="118"/>
      <c r="E19" s="118"/>
      <c r="F19" s="118"/>
    </row>
    <row r="20" customFormat="false" ht="24" hidden="false" customHeight="true" outlineLevel="0" collapsed="false">
      <c r="A20" s="28" t="n">
        <v>11</v>
      </c>
      <c r="B20" s="119" t="s">
        <v>334</v>
      </c>
      <c r="C20" s="40"/>
      <c r="D20" s="60"/>
      <c r="E20" s="113"/>
    </row>
    <row r="21" customFormat="false" ht="24" hidden="false" customHeight="true" outlineLevel="0" collapsed="false">
      <c r="A21" s="35" t="n">
        <v>13</v>
      </c>
      <c r="B21" s="121" t="s">
        <v>335</v>
      </c>
      <c r="C21" s="40"/>
      <c r="D21" s="60"/>
      <c r="E21" s="113"/>
    </row>
    <row r="22" customFormat="false" ht="24" hidden="false" customHeight="true" outlineLevel="0" collapsed="false">
      <c r="A22" s="28" t="n">
        <v>15</v>
      </c>
      <c r="B22" s="119" t="s">
        <v>336</v>
      </c>
      <c r="C22" s="40"/>
      <c r="D22" s="60"/>
      <c r="E22" s="113"/>
    </row>
    <row r="23" customFormat="false" ht="24" hidden="false" customHeight="true" outlineLevel="0" collapsed="false">
      <c r="A23" s="35" t="n">
        <v>17</v>
      </c>
      <c r="B23" s="121" t="s">
        <v>337</v>
      </c>
      <c r="C23" s="40"/>
      <c r="D23" s="60"/>
      <c r="E23" s="113"/>
    </row>
    <row r="24" customFormat="false" ht="24" hidden="false" customHeight="true" outlineLevel="0" collapsed="false">
      <c r="A24" s="28" t="n">
        <v>19</v>
      </c>
      <c r="B24" s="119" t="s">
        <v>338</v>
      </c>
      <c r="C24" s="40"/>
      <c r="D24" s="60"/>
      <c r="E24" s="113"/>
    </row>
    <row r="25" customFormat="false" ht="24" hidden="false" customHeight="true" outlineLevel="0" collapsed="false">
      <c r="A25" s="141" t="s">
        <v>339</v>
      </c>
      <c r="B25" s="141"/>
      <c r="C25" s="141"/>
      <c r="D25" s="141"/>
      <c r="E25" s="141"/>
      <c r="F25" s="141"/>
    </row>
    <row r="26" customFormat="false" ht="24" hidden="false" customHeight="true" outlineLevel="0" collapsed="false">
      <c r="A26" s="28" t="n">
        <v>16</v>
      </c>
      <c r="B26" s="119" t="s">
        <v>340</v>
      </c>
      <c r="C26" s="40"/>
      <c r="D26" s="60"/>
      <c r="E26" s="113"/>
    </row>
    <row r="27" customFormat="false" ht="24" hidden="false" customHeight="true" outlineLevel="0" collapsed="false">
      <c r="A27" s="35" t="n">
        <v>18</v>
      </c>
      <c r="B27" s="121" t="s">
        <v>341</v>
      </c>
      <c r="C27" s="40"/>
      <c r="D27" s="60"/>
      <c r="E27" s="113"/>
    </row>
    <row r="28" customFormat="false" ht="24" hidden="false" customHeight="true" outlineLevel="0" collapsed="false">
      <c r="A28" s="28" t="n">
        <v>20</v>
      </c>
      <c r="B28" s="119" t="s">
        <v>342</v>
      </c>
      <c r="C28" s="40"/>
      <c r="D28" s="60"/>
      <c r="E28" s="113"/>
    </row>
    <row r="29" customFormat="false" ht="24" hidden="false" customHeight="true" outlineLevel="0" collapsed="false">
      <c r="A29" s="35" t="n">
        <v>22</v>
      </c>
      <c r="B29" s="121" t="s">
        <v>343</v>
      </c>
      <c r="C29" s="40"/>
      <c r="D29" s="60"/>
      <c r="E29" s="113"/>
    </row>
    <row r="30" customFormat="false" ht="24" hidden="false" customHeight="true" outlineLevel="0" collapsed="false">
      <c r="A30" s="28" t="n">
        <v>24</v>
      </c>
      <c r="B30" s="119" t="s">
        <v>344</v>
      </c>
      <c r="C30" s="40"/>
      <c r="D30" s="60"/>
      <c r="E30" s="113"/>
    </row>
    <row r="31" customFormat="false" ht="24" hidden="false" customHeight="true" outlineLevel="0" collapsed="false">
      <c r="A31" s="125" t="s">
        <v>345</v>
      </c>
      <c r="B31" s="125"/>
      <c r="C31" s="125"/>
      <c r="D31" s="125"/>
      <c r="E31" s="125"/>
      <c r="F31" s="125"/>
    </row>
    <row r="32" customFormat="false" ht="24" hidden="false" customHeight="true" outlineLevel="0" collapsed="false">
      <c r="A32" s="28" t="n">
        <v>21</v>
      </c>
      <c r="B32" s="119" t="s">
        <v>346</v>
      </c>
      <c r="C32" s="40"/>
      <c r="D32" s="60"/>
      <c r="E32" s="113"/>
    </row>
    <row r="33" customFormat="false" ht="24" hidden="false" customHeight="true" outlineLevel="0" collapsed="false">
      <c r="A33" s="35" t="n">
        <v>23</v>
      </c>
      <c r="B33" s="121" t="s">
        <v>347</v>
      </c>
      <c r="C33" s="40"/>
      <c r="D33" s="60"/>
      <c r="E33" s="113"/>
    </row>
    <row r="34" customFormat="false" ht="24" hidden="false" customHeight="true" outlineLevel="0" collapsed="false">
      <c r="A34" s="28" t="n">
        <v>25</v>
      </c>
      <c r="B34" s="119" t="s">
        <v>348</v>
      </c>
      <c r="C34" s="40"/>
      <c r="D34" s="60"/>
      <c r="E34" s="113"/>
    </row>
    <row r="35" customFormat="false" ht="24" hidden="false" customHeight="true" outlineLevel="0" collapsed="false">
      <c r="A35" s="35" t="n">
        <v>27</v>
      </c>
      <c r="B35" s="121" t="s">
        <v>349</v>
      </c>
      <c r="C35" s="40"/>
      <c r="D35" s="60"/>
      <c r="E35" s="113"/>
    </row>
    <row r="36" customFormat="false" ht="24" hidden="false" customHeight="true" outlineLevel="0" collapsed="false">
      <c r="A36" s="28" t="n">
        <v>29</v>
      </c>
      <c r="B36" s="119" t="s">
        <v>350</v>
      </c>
      <c r="C36" s="40"/>
      <c r="D36" s="60"/>
      <c r="E36" s="113"/>
    </row>
    <row r="38" customFormat="false" ht="25.5" hidden="false" customHeight="true" outlineLevel="0" collapsed="false">
      <c r="A38" s="44" t="s">
        <v>351</v>
      </c>
      <c r="B38" s="44"/>
      <c r="C38" s="45" t="n">
        <f aca="false">COUNTIF(C8:C36,"OUI")</f>
        <v>0</v>
      </c>
      <c r="D38" s="46" t="n">
        <f aca="false">COUNTIF(C8:C36,"EN COURS")</f>
        <v>0</v>
      </c>
      <c r="E38" s="47" t="n">
        <f aca="false">COUNTIF(C8:C36,"NON")</f>
        <v>0</v>
      </c>
    </row>
  </sheetData>
  <mergeCells count="9">
    <mergeCell ref="A1:M3"/>
    <mergeCell ref="A4:F4"/>
    <mergeCell ref="A6:C6"/>
    <mergeCell ref="A7:F7"/>
    <mergeCell ref="A13:F13"/>
    <mergeCell ref="A19:F19"/>
    <mergeCell ref="A25:F25"/>
    <mergeCell ref="A31:F31"/>
    <mergeCell ref="A38:B38"/>
  </mergeCells>
  <dataValidations count="1">
    <dataValidation allowBlank="false" errorStyle="stop" operator="between" showDropDown="false" showErrorMessage="false" showInputMessage="false" sqref="C8:C12 C14:C18 C20:C24 C26:C30 C32:C36" type="list">
      <formula1>"OUI,EN COURS,NON,N/A"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2026-03-30T14:08:35Z</dcterms:created>
  <dc:creator>openpyxl</dc:creator>
  <dc:description/>
  <dc:language>en-US</dc:language>
  <cp:lastModifiedBy/>
  <dcterms:modified xsi:type="dcterms:W3CDTF">2026-03-30T14:08:46Z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